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/>
  <mc:AlternateContent xmlns:mc="http://schemas.openxmlformats.org/markup-compatibility/2006">
    <mc:Choice Requires="x15">
      <x15ac:absPath xmlns:x15ac="http://schemas.microsoft.com/office/spreadsheetml/2010/11/ac" url="https://d.docs.live.net/459573289cc7d7eb/Unternehmen/Kundendokumente/LandesforstB/AustauschOrdner_Entwürfe_LFB/"/>
    </mc:Choice>
  </mc:AlternateContent>
  <xr:revisionPtr revIDLastSave="0" documentId="14_{6937D6F3-7FFC-4DD5-BF47-B782F1F52066}" xr6:coauthVersionLast="47" xr6:coauthVersionMax="47" xr10:uidLastSave="{00000000-0000-0000-0000-000000000000}"/>
  <bookViews>
    <workbookView xWindow="12696" yWindow="0" windowWidth="27540" windowHeight="15612" activeTab="1" xr2:uid="{00000000-000D-0000-FFFF-FFFF00000000}"/>
  </bookViews>
  <sheets>
    <sheet name="Hinweise" sheetId="4" r:id="rId1"/>
    <sheet name="LOS-Gruppe FB02" sheetId="3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W41" i="3" l="1"/>
  <c r="W50" i="3"/>
  <c r="R50" i="3"/>
  <c r="Z46" i="3" s="1"/>
  <c r="Z99" i="3"/>
  <c r="Z96" i="3"/>
  <c r="Z95" i="3"/>
  <c r="Z94" i="3"/>
  <c r="Z89" i="3"/>
  <c r="AA89" i="3"/>
  <c r="Z90" i="3"/>
  <c r="AA90" i="3"/>
  <c r="Z91" i="3"/>
  <c r="AA91" i="3"/>
  <c r="AA88" i="3"/>
  <c r="Z88" i="3"/>
  <c r="Z80" i="3"/>
  <c r="AA80" i="3"/>
  <c r="Z81" i="3"/>
  <c r="AA81" i="3"/>
  <c r="Z82" i="3"/>
  <c r="AA82" i="3"/>
  <c r="Z83" i="3"/>
  <c r="AA83" i="3"/>
  <c r="Z84" i="3"/>
  <c r="AA84" i="3"/>
  <c r="Z85" i="3"/>
  <c r="AA85" i="3"/>
  <c r="AA79" i="3"/>
  <c r="Z79" i="3"/>
  <c r="Z72" i="3"/>
  <c r="AA72" i="3"/>
  <c r="Z73" i="3"/>
  <c r="AA73" i="3"/>
  <c r="Z74" i="3"/>
  <c r="AA74" i="3"/>
  <c r="Z75" i="3"/>
  <c r="AA75" i="3"/>
  <c r="Z76" i="3"/>
  <c r="AA76" i="3"/>
  <c r="AA71" i="3"/>
  <c r="Z71" i="3"/>
  <c r="Y67" i="3"/>
  <c r="Y68" i="3"/>
  <c r="Z65" i="3"/>
  <c r="AA65" i="3"/>
  <c r="Z66" i="3"/>
  <c r="AA66" i="3"/>
  <c r="Z67" i="3"/>
  <c r="AA67" i="3"/>
  <c r="Z68" i="3"/>
  <c r="AA68" i="3"/>
  <c r="AA64" i="3"/>
  <c r="Z64" i="3"/>
  <c r="W44" i="3"/>
  <c r="W45" i="3"/>
  <c r="W46" i="3"/>
  <c r="W47" i="3"/>
  <c r="W48" i="3"/>
  <c r="W49" i="3"/>
  <c r="Y49" i="3" s="1"/>
  <c r="W43" i="3"/>
  <c r="Y44" i="3"/>
  <c r="AA44" i="3"/>
  <c r="Y45" i="3"/>
  <c r="Y46" i="3"/>
  <c r="Y47" i="3"/>
  <c r="Z47" i="3"/>
  <c r="Z49" i="3"/>
  <c r="Y43" i="3"/>
  <c r="Z53" i="3"/>
  <c r="AA53" i="3"/>
  <c r="Z54" i="3"/>
  <c r="AA54" i="3"/>
  <c r="Z55" i="3"/>
  <c r="AA55" i="3"/>
  <c r="Z56" i="3"/>
  <c r="AA56" i="3"/>
  <c r="Z57" i="3"/>
  <c r="AA57" i="3"/>
  <c r="Z58" i="3"/>
  <c r="AA58" i="3"/>
  <c r="Z59" i="3"/>
  <c r="AA59" i="3"/>
  <c r="Z60" i="3"/>
  <c r="AA60" i="3"/>
  <c r="Z61" i="3"/>
  <c r="AA61" i="3"/>
  <c r="AA52" i="3"/>
  <c r="Z52" i="3"/>
  <c r="Z43" i="3"/>
  <c r="AA40" i="3"/>
  <c r="AA38" i="3"/>
  <c r="AA39" i="3"/>
  <c r="AA37" i="3"/>
  <c r="Z33" i="3"/>
  <c r="Z29" i="3"/>
  <c r="AA28" i="3"/>
  <c r="AA25" i="3"/>
  <c r="AA26" i="3"/>
  <c r="AA27" i="3"/>
  <c r="AA29" i="3"/>
  <c r="AA30" i="3"/>
  <c r="AA31" i="3"/>
  <c r="AA32" i="3"/>
  <c r="AA33" i="3"/>
  <c r="AA34" i="3"/>
  <c r="AA24" i="3"/>
  <c r="AA18" i="3"/>
  <c r="AA21" i="3"/>
  <c r="AA17" i="3"/>
  <c r="R100" i="3"/>
  <c r="W99" i="3"/>
  <c r="Q99" i="3"/>
  <c r="P99" i="3"/>
  <c r="O99" i="3"/>
  <c r="J99" i="3"/>
  <c r="R97" i="3"/>
  <c r="W96" i="3"/>
  <c r="Y96" i="3" s="1"/>
  <c r="Q96" i="3"/>
  <c r="P96" i="3"/>
  <c r="O96" i="3"/>
  <c r="J96" i="3"/>
  <c r="W95" i="3"/>
  <c r="Y95" i="3" s="1"/>
  <c r="Q95" i="3"/>
  <c r="P95" i="3"/>
  <c r="O95" i="3"/>
  <c r="J95" i="3"/>
  <c r="W94" i="3"/>
  <c r="Q94" i="3"/>
  <c r="P94" i="3"/>
  <c r="O94" i="3"/>
  <c r="J94" i="3"/>
  <c r="R92" i="3"/>
  <c r="W91" i="3"/>
  <c r="Y91" i="3" s="1"/>
  <c r="Q91" i="3"/>
  <c r="P91" i="3"/>
  <c r="O91" i="3"/>
  <c r="J91" i="3"/>
  <c r="W90" i="3"/>
  <c r="Y90" i="3" s="1"/>
  <c r="Q90" i="3"/>
  <c r="P90" i="3"/>
  <c r="O90" i="3"/>
  <c r="J90" i="3"/>
  <c r="W89" i="3"/>
  <c r="Y89" i="3" s="1"/>
  <c r="Q89" i="3"/>
  <c r="P89" i="3"/>
  <c r="O89" i="3"/>
  <c r="J89" i="3"/>
  <c r="W88" i="3"/>
  <c r="Y88" i="3" s="1"/>
  <c r="Q88" i="3"/>
  <c r="P88" i="3"/>
  <c r="O88" i="3"/>
  <c r="J88" i="3"/>
  <c r="R86" i="3"/>
  <c r="W85" i="3"/>
  <c r="Y85" i="3" s="1"/>
  <c r="Q85" i="3"/>
  <c r="P85" i="3"/>
  <c r="O85" i="3"/>
  <c r="J85" i="3"/>
  <c r="W84" i="3"/>
  <c r="Y84" i="3" s="1"/>
  <c r="Q84" i="3"/>
  <c r="P84" i="3"/>
  <c r="O84" i="3"/>
  <c r="J84" i="3"/>
  <c r="W83" i="3"/>
  <c r="Y83" i="3" s="1"/>
  <c r="Q83" i="3"/>
  <c r="P83" i="3"/>
  <c r="O83" i="3"/>
  <c r="J83" i="3"/>
  <c r="W82" i="3"/>
  <c r="Y82" i="3" s="1"/>
  <c r="Q82" i="3"/>
  <c r="P82" i="3"/>
  <c r="O82" i="3"/>
  <c r="J82" i="3"/>
  <c r="W81" i="3"/>
  <c r="Y81" i="3" s="1"/>
  <c r="Q81" i="3"/>
  <c r="P81" i="3"/>
  <c r="O81" i="3"/>
  <c r="J81" i="3"/>
  <c r="W80" i="3"/>
  <c r="Y80" i="3" s="1"/>
  <c r="Q80" i="3"/>
  <c r="P80" i="3"/>
  <c r="O80" i="3"/>
  <c r="J80" i="3"/>
  <c r="W79" i="3"/>
  <c r="Q79" i="3"/>
  <c r="P79" i="3"/>
  <c r="O79" i="3"/>
  <c r="J79" i="3"/>
  <c r="R77" i="3"/>
  <c r="W76" i="3"/>
  <c r="Y76" i="3" s="1"/>
  <c r="Q76" i="3"/>
  <c r="P76" i="3"/>
  <c r="O76" i="3"/>
  <c r="J76" i="3"/>
  <c r="W75" i="3"/>
  <c r="Y75" i="3" s="1"/>
  <c r="Q75" i="3"/>
  <c r="P75" i="3"/>
  <c r="O75" i="3"/>
  <c r="J75" i="3"/>
  <c r="W74" i="3"/>
  <c r="Y74" i="3" s="1"/>
  <c r="Q74" i="3"/>
  <c r="P74" i="3"/>
  <c r="O74" i="3"/>
  <c r="J74" i="3"/>
  <c r="W73" i="3"/>
  <c r="Y73" i="3" s="1"/>
  <c r="Q73" i="3"/>
  <c r="P73" i="3"/>
  <c r="O73" i="3"/>
  <c r="J73" i="3"/>
  <c r="W72" i="3"/>
  <c r="Y72" i="3" s="1"/>
  <c r="Q72" i="3"/>
  <c r="P72" i="3"/>
  <c r="O72" i="3"/>
  <c r="J72" i="3"/>
  <c r="W71" i="3"/>
  <c r="Q71" i="3"/>
  <c r="P71" i="3"/>
  <c r="O71" i="3"/>
  <c r="J71" i="3"/>
  <c r="R69" i="3"/>
  <c r="W68" i="3"/>
  <c r="Q68" i="3"/>
  <c r="P68" i="3"/>
  <c r="O68" i="3"/>
  <c r="J68" i="3"/>
  <c r="W67" i="3"/>
  <c r="Q67" i="3"/>
  <c r="P67" i="3"/>
  <c r="O67" i="3"/>
  <c r="J67" i="3"/>
  <c r="W66" i="3"/>
  <c r="Y66" i="3" s="1"/>
  <c r="Q66" i="3"/>
  <c r="P66" i="3"/>
  <c r="O66" i="3"/>
  <c r="J66" i="3"/>
  <c r="W65" i="3"/>
  <c r="Y65" i="3" s="1"/>
  <c r="Q65" i="3"/>
  <c r="P65" i="3"/>
  <c r="O65" i="3"/>
  <c r="J65" i="3"/>
  <c r="W64" i="3"/>
  <c r="Q64" i="3"/>
  <c r="P64" i="3"/>
  <c r="O64" i="3"/>
  <c r="J64" i="3"/>
  <c r="R62" i="3"/>
  <c r="W61" i="3"/>
  <c r="Y61" i="3" s="1"/>
  <c r="Q61" i="3"/>
  <c r="P61" i="3"/>
  <c r="O61" i="3"/>
  <c r="J61" i="3"/>
  <c r="W60" i="3"/>
  <c r="Y60" i="3" s="1"/>
  <c r="Q60" i="3"/>
  <c r="P60" i="3"/>
  <c r="O60" i="3"/>
  <c r="J60" i="3"/>
  <c r="W59" i="3"/>
  <c r="Y59" i="3" s="1"/>
  <c r="Q59" i="3"/>
  <c r="P59" i="3"/>
  <c r="O59" i="3"/>
  <c r="J59" i="3"/>
  <c r="W58" i="3"/>
  <c r="Y58" i="3" s="1"/>
  <c r="Q58" i="3"/>
  <c r="P58" i="3"/>
  <c r="O58" i="3"/>
  <c r="J58" i="3"/>
  <c r="W57" i="3"/>
  <c r="Y57" i="3" s="1"/>
  <c r="Q57" i="3"/>
  <c r="P57" i="3"/>
  <c r="O57" i="3"/>
  <c r="J57" i="3"/>
  <c r="W56" i="3"/>
  <c r="Y56" i="3" s="1"/>
  <c r="Q56" i="3"/>
  <c r="P56" i="3"/>
  <c r="O56" i="3"/>
  <c r="J56" i="3"/>
  <c r="W55" i="3"/>
  <c r="Y55" i="3" s="1"/>
  <c r="Q55" i="3"/>
  <c r="P55" i="3"/>
  <c r="O55" i="3"/>
  <c r="J55" i="3"/>
  <c r="W54" i="3"/>
  <c r="Y54" i="3" s="1"/>
  <c r="Q54" i="3"/>
  <c r="P54" i="3"/>
  <c r="O54" i="3"/>
  <c r="J54" i="3"/>
  <c r="W53" i="3"/>
  <c r="Y53" i="3" s="1"/>
  <c r="Q53" i="3"/>
  <c r="P53" i="3"/>
  <c r="O53" i="3"/>
  <c r="J53" i="3"/>
  <c r="W52" i="3"/>
  <c r="Y52" i="3" s="1"/>
  <c r="Q52" i="3"/>
  <c r="P52" i="3"/>
  <c r="O52" i="3"/>
  <c r="J52" i="3"/>
  <c r="Q49" i="3"/>
  <c r="P49" i="3"/>
  <c r="O49" i="3"/>
  <c r="J49" i="3"/>
  <c r="Q48" i="3"/>
  <c r="P48" i="3"/>
  <c r="O48" i="3"/>
  <c r="J48" i="3"/>
  <c r="Q47" i="3"/>
  <c r="P47" i="3"/>
  <c r="O47" i="3"/>
  <c r="J47" i="3"/>
  <c r="Q46" i="3"/>
  <c r="P46" i="3"/>
  <c r="O46" i="3"/>
  <c r="J46" i="3"/>
  <c r="Q45" i="3"/>
  <c r="P45" i="3"/>
  <c r="O45" i="3"/>
  <c r="J45" i="3"/>
  <c r="Q44" i="3"/>
  <c r="P44" i="3"/>
  <c r="O44" i="3"/>
  <c r="J44" i="3"/>
  <c r="Q43" i="3"/>
  <c r="P43" i="3"/>
  <c r="O43" i="3"/>
  <c r="J43" i="3"/>
  <c r="R41" i="3"/>
  <c r="Z39" i="3" s="1"/>
  <c r="W40" i="3"/>
  <c r="Y40" i="3" s="1"/>
  <c r="Q40" i="3"/>
  <c r="P40" i="3"/>
  <c r="O40" i="3"/>
  <c r="J40" i="3"/>
  <c r="W39" i="3"/>
  <c r="Y39" i="3" s="1"/>
  <c r="Q39" i="3"/>
  <c r="P39" i="3"/>
  <c r="O39" i="3"/>
  <c r="J39" i="3"/>
  <c r="W38" i="3"/>
  <c r="Y38" i="3" s="1"/>
  <c r="Q38" i="3"/>
  <c r="P38" i="3"/>
  <c r="O38" i="3"/>
  <c r="J38" i="3"/>
  <c r="W37" i="3"/>
  <c r="Q37" i="3"/>
  <c r="P37" i="3"/>
  <c r="O37" i="3"/>
  <c r="J37" i="3"/>
  <c r="R35" i="3"/>
  <c r="W34" i="3"/>
  <c r="Y34" i="3" s="1"/>
  <c r="Q34" i="3"/>
  <c r="P34" i="3"/>
  <c r="O34" i="3"/>
  <c r="J34" i="3"/>
  <c r="W33" i="3"/>
  <c r="Y33" i="3" s="1"/>
  <c r="Q33" i="3"/>
  <c r="P33" i="3"/>
  <c r="O33" i="3"/>
  <c r="J33" i="3"/>
  <c r="W32" i="3"/>
  <c r="Y32" i="3" s="1"/>
  <c r="Q32" i="3"/>
  <c r="P32" i="3"/>
  <c r="O32" i="3"/>
  <c r="J32" i="3"/>
  <c r="W31" i="3"/>
  <c r="Y31" i="3" s="1"/>
  <c r="Q31" i="3"/>
  <c r="P31" i="3"/>
  <c r="O31" i="3"/>
  <c r="J31" i="3"/>
  <c r="W30" i="3"/>
  <c r="Y30" i="3" s="1"/>
  <c r="Q30" i="3"/>
  <c r="P30" i="3"/>
  <c r="O30" i="3"/>
  <c r="J30" i="3"/>
  <c r="W29" i="3"/>
  <c r="Y29" i="3" s="1"/>
  <c r="Q29" i="3"/>
  <c r="P29" i="3"/>
  <c r="O29" i="3"/>
  <c r="J29" i="3"/>
  <c r="W28" i="3"/>
  <c r="Y28" i="3" s="1"/>
  <c r="Q28" i="3"/>
  <c r="P28" i="3"/>
  <c r="O28" i="3"/>
  <c r="J28" i="3"/>
  <c r="W27" i="3"/>
  <c r="Y27" i="3" s="1"/>
  <c r="Q27" i="3"/>
  <c r="P27" i="3"/>
  <c r="O27" i="3"/>
  <c r="J27" i="3"/>
  <c r="W26" i="3"/>
  <c r="Y26" i="3" s="1"/>
  <c r="Q26" i="3"/>
  <c r="P26" i="3"/>
  <c r="O26" i="3"/>
  <c r="J26" i="3"/>
  <c r="W25" i="3"/>
  <c r="Y25" i="3" s="1"/>
  <c r="Q25" i="3"/>
  <c r="P25" i="3"/>
  <c r="O25" i="3"/>
  <c r="J25" i="3"/>
  <c r="W24" i="3"/>
  <c r="Y24" i="3" s="1"/>
  <c r="Q24" i="3"/>
  <c r="P24" i="3"/>
  <c r="O24" i="3"/>
  <c r="J24" i="3"/>
  <c r="R22" i="3"/>
  <c r="W21" i="3"/>
  <c r="Y21" i="3" s="1"/>
  <c r="Q21" i="3"/>
  <c r="P21" i="3"/>
  <c r="O21" i="3"/>
  <c r="J21" i="3"/>
  <c r="W18" i="3"/>
  <c r="Y18" i="3" s="1"/>
  <c r="W12" i="3"/>
  <c r="R19" i="3"/>
  <c r="Z17" i="3" s="1"/>
  <c r="Q17" i="3"/>
  <c r="Q10" i="3"/>
  <c r="AA43" i="3" l="1"/>
  <c r="AA48" i="3"/>
  <c r="AA45" i="3"/>
  <c r="Z44" i="3"/>
  <c r="Z48" i="3"/>
  <c r="AA46" i="3"/>
  <c r="Z45" i="3"/>
  <c r="AA49" i="3"/>
  <c r="AA47" i="3"/>
  <c r="Y48" i="3"/>
  <c r="Y50" i="3" s="1"/>
  <c r="Z31" i="3"/>
  <c r="Z30" i="3"/>
  <c r="Z28" i="3"/>
  <c r="Z26" i="3"/>
  <c r="Z25" i="3"/>
  <c r="Z27" i="3"/>
  <c r="Z18" i="3"/>
  <c r="Z32" i="3"/>
  <c r="Z37" i="3"/>
  <c r="Z24" i="3"/>
  <c r="Z40" i="3"/>
  <c r="Z34" i="3"/>
  <c r="Z38" i="3"/>
  <c r="AA95" i="3"/>
  <c r="Z100" i="3"/>
  <c r="AA99" i="3"/>
  <c r="AA100" i="3" s="1"/>
  <c r="AA94" i="3"/>
  <c r="W77" i="3"/>
  <c r="W97" i="3"/>
  <c r="AA22" i="3"/>
  <c r="Y71" i="3"/>
  <c r="Y77" i="3" s="1"/>
  <c r="Y94" i="3"/>
  <c r="Y97" i="3" s="1"/>
  <c r="W69" i="3"/>
  <c r="W86" i="3"/>
  <c r="AA77" i="3"/>
  <c r="Y79" i="3"/>
  <c r="Y86" i="3" s="1"/>
  <c r="W92" i="3"/>
  <c r="AA96" i="3"/>
  <c r="W35" i="3"/>
  <c r="W22" i="3"/>
  <c r="W100" i="3"/>
  <c r="Z21" i="3"/>
  <c r="W62" i="3"/>
  <c r="Y99" i="3"/>
  <c r="Y100" i="3" s="1"/>
  <c r="Y92" i="3"/>
  <c r="Y64" i="3"/>
  <c r="Y69" i="3" s="1"/>
  <c r="Y62" i="3"/>
  <c r="Y37" i="3"/>
  <c r="Y41" i="3" s="1"/>
  <c r="Y35" i="3"/>
  <c r="Y22" i="3"/>
  <c r="Q18" i="3"/>
  <c r="P18" i="3"/>
  <c r="O18" i="3"/>
  <c r="J18" i="3"/>
  <c r="W17" i="3"/>
  <c r="Y17" i="3" s="1"/>
  <c r="P17" i="3"/>
  <c r="O17" i="3"/>
  <c r="J17" i="3"/>
  <c r="R15" i="3"/>
  <c r="AA14" i="3" s="1"/>
  <c r="W14" i="3"/>
  <c r="Y14" i="3" s="1"/>
  <c r="W13" i="3"/>
  <c r="Y13" i="3" s="1"/>
  <c r="Q13" i="3"/>
  <c r="Q14" i="3"/>
  <c r="O13" i="3"/>
  <c r="P13" i="3"/>
  <c r="O14" i="3"/>
  <c r="P14" i="3"/>
  <c r="J13" i="3"/>
  <c r="J14" i="3"/>
  <c r="P12" i="3"/>
  <c r="P11" i="3"/>
  <c r="P10" i="3"/>
  <c r="J10" i="3"/>
  <c r="J12" i="3"/>
  <c r="O11" i="3"/>
  <c r="O12" i="3"/>
  <c r="O10" i="3"/>
  <c r="J11" i="3"/>
  <c r="Z97" i="3" l="1"/>
  <c r="AA97" i="3"/>
  <c r="Z92" i="3"/>
  <c r="AA92" i="3"/>
  <c r="Z35" i="3"/>
  <c r="Z86" i="3"/>
  <c r="AA86" i="3"/>
  <c r="Z77" i="3"/>
  <c r="AA62" i="3"/>
  <c r="AA35" i="3"/>
  <c r="AA69" i="3"/>
  <c r="Z69" i="3"/>
  <c r="Z62" i="3"/>
  <c r="Z41" i="3"/>
  <c r="Z50" i="3"/>
  <c r="AA50" i="3"/>
  <c r="AA41" i="3"/>
  <c r="Z22" i="3"/>
  <c r="W19" i="3"/>
  <c r="Z13" i="3"/>
  <c r="AA12" i="3"/>
  <c r="AA13" i="3"/>
  <c r="Z14" i="3"/>
  <c r="Y19" i="3"/>
  <c r="Z12" i="3"/>
  <c r="Q11" i="3"/>
  <c r="Q12" i="3"/>
  <c r="AA19" i="3" l="1"/>
  <c r="Z19" i="3"/>
  <c r="Y12" i="3"/>
  <c r="W11" i="3"/>
  <c r="Y11" i="3" s="1"/>
  <c r="W10" i="3"/>
  <c r="Y10" i="3" l="1"/>
  <c r="Y15" i="3" s="1"/>
  <c r="W15" i="3"/>
  <c r="Z11" i="3"/>
  <c r="AA11" i="3"/>
  <c r="AA10" i="3"/>
  <c r="Z10" i="3"/>
  <c r="Z15" i="3" l="1"/>
  <c r="AA15" i="3"/>
</calcChain>
</file>

<file path=xl/sharedStrings.xml><?xml version="1.0" encoding="utf-8"?>
<sst xmlns="http://schemas.openxmlformats.org/spreadsheetml/2006/main" count="531" uniqueCount="162">
  <si>
    <t>Los Nr.</t>
  </si>
  <si>
    <t>Baumart</t>
  </si>
  <si>
    <t>Bot. Name</t>
  </si>
  <si>
    <t>Pflanzzeit</t>
  </si>
  <si>
    <t>Alter</t>
  </si>
  <si>
    <t>Höhe</t>
  </si>
  <si>
    <t>wird angeboten (für JA=1; für NEIN=0)</t>
  </si>
  <si>
    <t>Stück</t>
  </si>
  <si>
    <t>Registernummer</t>
  </si>
  <si>
    <t>Qualität Qualifiziertes = 1; Geprüftes = 2; DKV = 3; ohne = 0</t>
  </si>
  <si>
    <t>Zertifizierung  (für JA=1; für NEIN=0)</t>
  </si>
  <si>
    <t>Angebotspreis Gesamt</t>
  </si>
  <si>
    <t>Bemerkungen / Sonderherkünfte / Austauchherkünfte</t>
  </si>
  <si>
    <t>Wertungspunkte Preis</t>
  </si>
  <si>
    <t>Wertung Zertifizierung</t>
  </si>
  <si>
    <t>Wertung Quallität</t>
  </si>
  <si>
    <t>SEI</t>
  </si>
  <si>
    <t>Quercus robur</t>
  </si>
  <si>
    <t>Herbst '24</t>
  </si>
  <si>
    <t>50-80</t>
  </si>
  <si>
    <t>REI</t>
  </si>
  <si>
    <t>Quercus rubra</t>
  </si>
  <si>
    <t>Preis</t>
  </si>
  <si>
    <t>ODER</t>
  </si>
  <si>
    <t>fav. HKG</t>
  </si>
  <si>
    <t>altern. HKG lt. Anlage</t>
  </si>
  <si>
    <t>wenn Alternative, ist HKG-Nr. anzugeben</t>
  </si>
  <si>
    <t>HKG = alle GRÜNEN Felder ausfüllen</t>
  </si>
  <si>
    <t>LINK Anlage</t>
  </si>
  <si>
    <t>Favorisierte Variante (pro Stück 1 Punkt)</t>
  </si>
  <si>
    <t>favorisierte Variante</t>
  </si>
  <si>
    <t>alternative Variante</t>
  </si>
  <si>
    <t>favorisierte HKG</t>
  </si>
  <si>
    <t>zulässige Alternative HKG</t>
  </si>
  <si>
    <t>Reg.Nr.</t>
  </si>
  <si>
    <t>Wertung</t>
  </si>
  <si>
    <t>Roter Holunder</t>
  </si>
  <si>
    <t>Besenginster</t>
  </si>
  <si>
    <t>Eßkastanie</t>
  </si>
  <si>
    <t>Sambucus racemosa</t>
  </si>
  <si>
    <t>Cytisus scoparius</t>
  </si>
  <si>
    <t>Castanea sativa</t>
  </si>
  <si>
    <t>1/1</t>
  </si>
  <si>
    <t>VKG 2</t>
  </si>
  <si>
    <t>2/0</t>
  </si>
  <si>
    <t>Angebotspreis pro STÜCK NETTO</t>
  </si>
  <si>
    <t>AUSFÜLLHINWEIS</t>
  </si>
  <si>
    <t>Pos.</t>
  </si>
  <si>
    <t>Beispiel</t>
  </si>
  <si>
    <t>Pflanzenbeschaffung Herbst 2024 / Frühjahr 2025</t>
  </si>
  <si>
    <t>Wertungs- und Preisblatt</t>
  </si>
  <si>
    <t>Forstbetrieb Anhalt</t>
  </si>
  <si>
    <t>Roterle</t>
  </si>
  <si>
    <t>Alnus glutinosa</t>
  </si>
  <si>
    <t>Frühjahr 2025</t>
  </si>
  <si>
    <t>Waldkiefer</t>
  </si>
  <si>
    <t>Pinus sylvestris</t>
  </si>
  <si>
    <t>1/0</t>
  </si>
  <si>
    <t>-</t>
  </si>
  <si>
    <t>802 03</t>
  </si>
  <si>
    <t>851 04</t>
  </si>
  <si>
    <t>Küstentanne</t>
  </si>
  <si>
    <t>Abies grandis</t>
  </si>
  <si>
    <t>830 02</t>
  </si>
  <si>
    <t>2/1</t>
  </si>
  <si>
    <t>30-50</t>
  </si>
  <si>
    <t>Bergahorn</t>
  </si>
  <si>
    <t>Acer pseudoplatanus</t>
  </si>
  <si>
    <t>Herbst - Frühjahr 2024/2025</t>
  </si>
  <si>
    <t>Elsbeere</t>
  </si>
  <si>
    <t>Sorbus torminalis</t>
  </si>
  <si>
    <t>Esskastanie</t>
  </si>
  <si>
    <t>Castana sativa</t>
  </si>
  <si>
    <t>Europäische Lärche</t>
  </si>
  <si>
    <t>Larix decidua</t>
  </si>
  <si>
    <t>Rotbuche</t>
  </si>
  <si>
    <t>Fagus sylvatica</t>
  </si>
  <si>
    <t>Roteiche</t>
  </si>
  <si>
    <t>Qercus rubra</t>
  </si>
  <si>
    <t>Schwarzkiefer</t>
  </si>
  <si>
    <t>Pinus nigra</t>
  </si>
  <si>
    <t>Stieleiche</t>
  </si>
  <si>
    <t>Vogelkirsche</t>
  </si>
  <si>
    <t>Prunus avium</t>
  </si>
  <si>
    <t>801 02</t>
  </si>
  <si>
    <t>X</t>
  </si>
  <si>
    <t>808 02</t>
  </si>
  <si>
    <t>837 02</t>
  </si>
  <si>
    <t>810 05</t>
  </si>
  <si>
    <t>816 02</t>
  </si>
  <si>
    <t>847 02</t>
  </si>
  <si>
    <t>817 04</t>
  </si>
  <si>
    <t>814 02</t>
  </si>
  <si>
    <t>15-30</t>
  </si>
  <si>
    <t>1/2</t>
  </si>
  <si>
    <t>20-40</t>
  </si>
  <si>
    <t>Herbst 2024</t>
  </si>
  <si>
    <t>Winterlinde</t>
  </si>
  <si>
    <t>Tilia cordata</t>
  </si>
  <si>
    <t>823 03</t>
  </si>
  <si>
    <t>Flatterulme</t>
  </si>
  <si>
    <t>Ulmus laevis</t>
  </si>
  <si>
    <t>Feldahorn</t>
  </si>
  <si>
    <t>Acer campestre</t>
  </si>
  <si>
    <t>Feldulme</t>
  </si>
  <si>
    <t>Ulmus carpinifolia</t>
  </si>
  <si>
    <t>Hainbuche</t>
  </si>
  <si>
    <t>Carpinus betulus</t>
  </si>
  <si>
    <t>Schwarznuss</t>
  </si>
  <si>
    <t>Juglans nigra</t>
  </si>
  <si>
    <t>Weißtanne</t>
  </si>
  <si>
    <t>Abies alba</t>
  </si>
  <si>
    <t>Wildapfel</t>
  </si>
  <si>
    <t>Malus sylvestris</t>
  </si>
  <si>
    <t>Wildbirne</t>
  </si>
  <si>
    <t>Pyrus communis</t>
  </si>
  <si>
    <t>806 02</t>
  </si>
  <si>
    <t>827 03</t>
  </si>
  <si>
    <t>2/2</t>
  </si>
  <si>
    <t>Baumhasel</t>
  </si>
  <si>
    <t>Corylus colurna</t>
  </si>
  <si>
    <t>Speierling</t>
  </si>
  <si>
    <t>Sorbus domestica</t>
  </si>
  <si>
    <t>Ungarische Eiche</t>
  </si>
  <si>
    <t>Quercus frainetto</t>
  </si>
  <si>
    <t>Zerreiche</t>
  </si>
  <si>
    <t>Quercus zerris</t>
  </si>
  <si>
    <t>30 - 50</t>
  </si>
  <si>
    <t>10-20</t>
  </si>
  <si>
    <t>Alternative Variante  (pro Stück 0,95 Punkt)</t>
  </si>
  <si>
    <t>Das jeweilige Los muss vollständig mit allen Positionen angeboten werden, ansonsten wird dieses ausgeschlossen.</t>
  </si>
  <si>
    <t>Auszufüllen sind die jeweils GRÜNEN Spalten.</t>
  </si>
  <si>
    <t>Wenn Sie für ein Los bieten möchten, ist mit der Spalte H zu beginnen.</t>
  </si>
  <si>
    <t>HERKUNFTSGEBIET (Spalten G bis J)</t>
  </si>
  <si>
    <t>Spalte H</t>
  </si>
  <si>
    <t>Bitte geben Sie hier an, ob das favorisierte Herkunftsgebiet aus Spalte G angeboten wird. Für JA ist eine 1 anzugeben, für NEIN ist eine 0 anzugeben.</t>
  </si>
  <si>
    <t>Wird eine 0 angegeben, ist eine zulässige Alternativherkunft anzubieten. Eine Übersicht der zulässigen Alternativherkünfte finden Sie in der Spalte I.</t>
  </si>
  <si>
    <t>Spalte J</t>
  </si>
  <si>
    <t>Bei einer zulässigen Alternativherkunft ist die angebotene ERZ-Nr. in Spalte J anzugeben.</t>
  </si>
  <si>
    <t>PFLANZSORIMENT (Spalte K bis Q) = Wertungsrelant bezogen auf den Wertungsfaktor Preis</t>
  </si>
  <si>
    <t>Spalte M</t>
  </si>
  <si>
    <t>Das favorisierte Soritment bezogen auf Alter/Höhe können den Spalten K und L entnommen werden. Wird dieses angboten</t>
  </si>
  <si>
    <t>ist in der Spalte M für JA eine 1 anzugeben, für NEIN ist eine 0 anzugeben.</t>
  </si>
  <si>
    <t>Spalte O/P</t>
  </si>
  <si>
    <t>Wird ein Alternativsortiment bezogen auf Alter/Höhe angeboten, sind die Spalten O/P auszufüllen, Ergänzungen können in Spalte X erfolgen.</t>
  </si>
  <si>
    <t>Registernummer (Spalte S)</t>
  </si>
  <si>
    <t>Spalte S</t>
  </si>
  <si>
    <t>In der Spalte S ist die die Registernummer anzugeben.</t>
  </si>
  <si>
    <t>Qualität (nach forstlichen Vermehrungsrecht) = Wertungsrelant bezogen auf den Wertungsfaktor Qualität</t>
  </si>
  <si>
    <t>Spalte T</t>
  </si>
  <si>
    <t>Die angebotene Qualität ist in der Spalte T anzugeben. Für DKV ist 3, für geprüft 2, für qualifiziert 1 und ohne 0 anzugeben.</t>
  </si>
  <si>
    <t>Zertifizierung = Wertungsrelant bezogen auf den Wertungsfaktor Zertifizierung</t>
  </si>
  <si>
    <t>Spalte U</t>
  </si>
  <si>
    <t>In der Spalte U ist anzugeben ob das angebotene Soritment Zertifiziert ist. Für JA ist eine 1 anzugeben, für NEIN eine 0.</t>
  </si>
  <si>
    <t>Preis pro Stück</t>
  </si>
  <si>
    <t>Spalte V</t>
  </si>
  <si>
    <t>Bitte geben Sie in Spalte V den Stückpreis als Nettobetrag an.</t>
  </si>
  <si>
    <t>Bemerkungen</t>
  </si>
  <si>
    <t>Spalte X</t>
  </si>
  <si>
    <t>Die Spalte X können Sie für Hinweise und Bemerkungen nuten.</t>
  </si>
  <si>
    <t>Leistungs-, Preis-, und Wertungsangaben sind im Tabellenbaltt LOS-Gruppe FB02 anzugeben.</t>
  </si>
  <si>
    <t xml:space="preserve">Die Losgruppe für den Forstbetrieb Anhalt besteht aus 12 Losen. Sie können auf mind. 1 jedoch auf maximal auf 12 Lose bieten.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</si>
</sst>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5" x14ac:knownFonts="1">
    <font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  <font>
      <sz val="8"/>
      <name val="Calibri"/>
      <family val="2"/>
      <scheme val="minor"/>
    </font>
    <font>
      <b/>
      <i/>
      <sz val="11"/>
      <color rgb="FF000000"/>
      <name val="Calibri"/>
      <family val="2"/>
      <scheme val="minor"/>
    </font>
    <font>
      <i/>
      <sz val="11"/>
      <color theme="1"/>
      <name val="Calibri"/>
      <family val="2"/>
      <scheme val="minor"/>
    </font>
    <font>
      <i/>
      <sz val="11"/>
      <color rgb="FF000000"/>
      <name val="Calibri"/>
      <family val="2"/>
      <scheme val="minor"/>
    </font>
    <font>
      <i/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92D050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93">
    <xf numFmtId="0" fontId="0" fillId="0" borderId="0" xfId="0"/>
    <xf numFmtId="1" fontId="0" fillId="5" borderId="0" xfId="0" applyNumberFormat="1" applyFill="1" applyAlignment="1" applyProtection="1">
      <alignment horizontal="center"/>
      <protection locked="0"/>
    </xf>
    <xf numFmtId="0" fontId="0" fillId="10" borderId="0" xfId="0" applyFill="1" applyProtection="1">
      <protection locked="0"/>
    </xf>
    <xf numFmtId="0" fontId="3" fillId="0" borderId="0" xfId="0" applyFont="1" applyAlignment="1">
      <alignment horizontal="left"/>
    </xf>
    <xf numFmtId="0" fontId="1" fillId="9" borderId="0" xfId="0" applyFont="1" applyFill="1" applyAlignment="1">
      <alignment horizontal="center" wrapText="1"/>
    </xf>
    <xf numFmtId="0" fontId="1" fillId="0" borderId="3" xfId="0" applyFont="1" applyBorder="1" applyAlignment="1">
      <alignment horizontal="center" vertical="center"/>
    </xf>
    <xf numFmtId="0" fontId="3" fillId="0" borderId="0" xfId="0" applyFont="1"/>
    <xf numFmtId="0" fontId="6" fillId="0" borderId="6" xfId="0" applyFont="1" applyBorder="1" applyAlignment="1">
      <alignment horizontal="center"/>
    </xf>
    <xf numFmtId="0" fontId="7" fillId="0" borderId="6" xfId="0" applyFont="1" applyBorder="1" applyAlignment="1">
      <alignment horizontal="left"/>
    </xf>
    <xf numFmtId="0" fontId="7" fillId="0" borderId="6" xfId="0" applyFont="1" applyBorder="1"/>
    <xf numFmtId="0" fontId="6" fillId="2" borderId="6" xfId="0" applyFont="1" applyFill="1" applyBorder="1" applyAlignment="1">
      <alignment horizontal="center"/>
    </xf>
    <xf numFmtId="1" fontId="6" fillId="5" borderId="6" xfId="0" applyNumberFormat="1" applyFont="1" applyFill="1" applyBorder="1" applyAlignment="1" applyProtection="1">
      <alignment horizontal="center"/>
      <protection locked="0"/>
    </xf>
    <xf numFmtId="0" fontId="8" fillId="6" borderId="6" xfId="1" applyFont="1" applyFill="1" applyBorder="1"/>
    <xf numFmtId="0" fontId="6" fillId="5" borderId="6" xfId="0" applyFont="1" applyFill="1" applyBorder="1" applyAlignment="1" applyProtection="1">
      <alignment horizontal="left"/>
      <protection locked="0"/>
    </xf>
    <xf numFmtId="0" fontId="6" fillId="5" borderId="6" xfId="0" applyFont="1" applyFill="1" applyBorder="1" applyAlignment="1" applyProtection="1">
      <alignment horizontal="center"/>
      <protection locked="0"/>
    </xf>
    <xf numFmtId="164" fontId="6" fillId="5" borderId="6" xfId="0" applyNumberFormat="1" applyFont="1" applyFill="1" applyBorder="1" applyProtection="1">
      <protection locked="0"/>
    </xf>
    <xf numFmtId="164" fontId="6" fillId="0" borderId="6" xfId="0" applyNumberFormat="1" applyFont="1" applyBorder="1"/>
    <xf numFmtId="0" fontId="6" fillId="10" borderId="6" xfId="0" applyFont="1" applyFill="1" applyBorder="1" applyProtection="1">
      <protection locked="0"/>
    </xf>
    <xf numFmtId="0" fontId="6" fillId="0" borderId="6" xfId="0" applyFont="1" applyBorder="1"/>
    <xf numFmtId="0" fontId="6" fillId="0" borderId="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6" fillId="2" borderId="0" xfId="0" applyFont="1" applyFill="1" applyAlignment="1">
      <alignment horizontal="center"/>
    </xf>
    <xf numFmtId="1" fontId="6" fillId="5" borderId="0" xfId="0" applyNumberFormat="1" applyFont="1" applyFill="1" applyAlignment="1" applyProtection="1">
      <alignment horizontal="center"/>
      <protection locked="0"/>
    </xf>
    <xf numFmtId="0" fontId="8" fillId="6" borderId="0" xfId="1" applyFont="1" applyFill="1" applyBorder="1"/>
    <xf numFmtId="0" fontId="6" fillId="5" borderId="0" xfId="0" applyFont="1" applyFill="1" applyAlignment="1" applyProtection="1">
      <alignment horizontal="left"/>
      <protection locked="0"/>
    </xf>
    <xf numFmtId="0" fontId="6" fillId="5" borderId="0" xfId="0" applyFont="1" applyFill="1" applyAlignment="1" applyProtection="1">
      <alignment horizontal="center"/>
      <protection locked="0"/>
    </xf>
    <xf numFmtId="164" fontId="6" fillId="5" borderId="0" xfId="0" applyNumberFormat="1" applyFont="1" applyFill="1" applyProtection="1">
      <protection locked="0"/>
    </xf>
    <xf numFmtId="164" fontId="6" fillId="0" borderId="0" xfId="0" applyNumberFormat="1" applyFont="1"/>
    <xf numFmtId="0" fontId="6" fillId="10" borderId="0" xfId="0" applyFont="1" applyFill="1" applyProtection="1">
      <protection locked="0"/>
    </xf>
    <xf numFmtId="0" fontId="6" fillId="0" borderId="0" xfId="0" applyFont="1"/>
    <xf numFmtId="0" fontId="6" fillId="0" borderId="9" xfId="0" applyFont="1" applyBorder="1"/>
    <xf numFmtId="0" fontId="9" fillId="0" borderId="0" xfId="0" applyFont="1" applyProtection="1">
      <protection locked="0"/>
    </xf>
    <xf numFmtId="0" fontId="9" fillId="4" borderId="0" xfId="0" applyFont="1" applyFill="1"/>
    <xf numFmtId="0" fontId="9" fillId="4" borderId="0" xfId="0" applyFont="1" applyFill="1" applyAlignment="1">
      <alignment horizontal="center"/>
    </xf>
    <xf numFmtId="3" fontId="9" fillId="4" borderId="0" xfId="0" applyNumberFormat="1" applyFont="1" applyFill="1" applyAlignment="1">
      <alignment horizontal="center"/>
    </xf>
    <xf numFmtId="0" fontId="9" fillId="0" borderId="0" xfId="0" applyFont="1"/>
    <xf numFmtId="0" fontId="10" fillId="4" borderId="10" xfId="0" applyFont="1" applyFill="1" applyBorder="1" applyAlignment="1">
      <alignment horizontal="center" vertical="center"/>
    </xf>
    <xf numFmtId="0" fontId="10" fillId="4" borderId="11" xfId="0" applyFont="1" applyFill="1" applyBorder="1" applyAlignment="1">
      <alignment horizontal="center"/>
    </xf>
    <xf numFmtId="0" fontId="10" fillId="4" borderId="11" xfId="0" applyFont="1" applyFill="1" applyBorder="1"/>
    <xf numFmtId="0" fontId="10" fillId="4" borderId="11" xfId="0" applyFont="1" applyFill="1" applyBorder="1" applyAlignment="1">
      <alignment horizontal="left"/>
    </xf>
    <xf numFmtId="3" fontId="10" fillId="4" borderId="11" xfId="0" applyNumberFormat="1" applyFont="1" applyFill="1" applyBorder="1" applyAlignment="1">
      <alignment horizontal="center"/>
    </xf>
    <xf numFmtId="0" fontId="10" fillId="4" borderId="12" xfId="0" applyFont="1" applyFill="1" applyBorder="1"/>
    <xf numFmtId="164" fontId="9" fillId="4" borderId="0" xfId="0" applyNumberFormat="1" applyFont="1" applyFill="1"/>
    <xf numFmtId="0" fontId="0" fillId="0" borderId="0" xfId="0" applyProtection="1">
      <protection locked="0"/>
    </xf>
    <xf numFmtId="0" fontId="9" fillId="0" borderId="0" xfId="0" applyFont="1" applyAlignment="1">
      <alignment vertical="center"/>
    </xf>
    <xf numFmtId="0" fontId="0" fillId="0" borderId="0" xfId="0" applyAlignment="1">
      <alignment horizontal="center"/>
    </xf>
    <xf numFmtId="0" fontId="0" fillId="0" borderId="0" xfId="0" applyAlignment="1" applyProtection="1">
      <alignment horizontal="center"/>
      <protection locked="0"/>
    </xf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0" fillId="0" borderId="0" xfId="0" applyAlignment="1">
      <alignment wrapText="1"/>
    </xf>
    <xf numFmtId="0" fontId="0" fillId="4" borderId="0" xfId="0" applyFill="1" applyAlignment="1">
      <alignment wrapText="1"/>
    </xf>
    <xf numFmtId="0" fontId="0" fillId="4" borderId="0" xfId="0" applyFill="1" applyAlignment="1">
      <alignment horizontal="center" wrapText="1"/>
    </xf>
    <xf numFmtId="0" fontId="0" fillId="2" borderId="0" xfId="0" applyFill="1" applyAlignment="1">
      <alignment horizontal="center" wrapText="1"/>
    </xf>
    <xf numFmtId="0" fontId="0" fillId="6" borderId="0" xfId="0" applyFill="1" applyAlignment="1">
      <alignment horizontal="center" wrapText="1"/>
    </xf>
    <xf numFmtId="0" fontId="0" fillId="9" borderId="0" xfId="0" applyFill="1" applyAlignment="1">
      <alignment horizontal="center" wrapText="1"/>
    </xf>
    <xf numFmtId="0" fontId="0" fillId="3" borderId="0" xfId="0" applyFill="1" applyAlignment="1">
      <alignment horizontal="center" wrapText="1"/>
    </xf>
    <xf numFmtId="0" fontId="0" fillId="8" borderId="0" xfId="0" applyFill="1" applyAlignment="1">
      <alignment horizontal="center" wrapText="1"/>
    </xf>
    <xf numFmtId="0" fontId="0" fillId="7" borderId="0" xfId="0" applyFill="1" applyAlignment="1">
      <alignment wrapText="1"/>
    </xf>
    <xf numFmtId="0" fontId="0" fillId="0" borderId="0" xfId="0" applyAlignment="1">
      <alignment horizontal="left"/>
    </xf>
    <xf numFmtId="3" fontId="7" fillId="0" borderId="6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3" fontId="0" fillId="0" borderId="0" xfId="0" applyNumberFormat="1" applyAlignment="1">
      <alignment horizontal="center"/>
    </xf>
    <xf numFmtId="0" fontId="0" fillId="2" borderId="0" xfId="0" applyFill="1" applyAlignment="1">
      <alignment horizontal="center"/>
    </xf>
    <xf numFmtId="0" fontId="2" fillId="6" borderId="0" xfId="1" applyFill="1"/>
    <xf numFmtId="0" fontId="0" fillId="5" borderId="0" xfId="0" applyFill="1" applyAlignment="1" applyProtection="1">
      <alignment horizontal="left"/>
      <protection locked="0"/>
    </xf>
    <xf numFmtId="1" fontId="0" fillId="2" borderId="0" xfId="0" applyNumberFormat="1" applyFill="1" applyAlignment="1">
      <alignment horizontal="center"/>
    </xf>
    <xf numFmtId="3" fontId="3" fillId="0" borderId="0" xfId="0" applyNumberFormat="1" applyFont="1" applyAlignment="1">
      <alignment horizontal="center"/>
    </xf>
    <xf numFmtId="0" fontId="0" fillId="5" borderId="0" xfId="0" applyFill="1" applyAlignment="1" applyProtection="1">
      <alignment horizontal="center"/>
      <protection locked="0"/>
    </xf>
    <xf numFmtId="164" fontId="0" fillId="5" borderId="0" xfId="0" applyNumberFormat="1" applyFill="1" applyProtection="1">
      <protection locked="0"/>
    </xf>
    <xf numFmtId="164" fontId="0" fillId="0" borderId="0" xfId="0" applyNumberFormat="1"/>
    <xf numFmtId="0" fontId="11" fillId="0" borderId="0" xfId="0" applyFont="1"/>
    <xf numFmtId="0" fontId="12" fillId="4" borderId="0" xfId="0" applyFont="1" applyFill="1"/>
    <xf numFmtId="0" fontId="0" fillId="4" borderId="0" xfId="0" applyFill="1"/>
    <xf numFmtId="0" fontId="0" fillId="5" borderId="0" xfId="0" applyFill="1"/>
    <xf numFmtId="0" fontId="13" fillId="4" borderId="0" xfId="0" applyFont="1" applyFill="1"/>
    <xf numFmtId="0" fontId="13" fillId="5" borderId="0" xfId="0" applyFont="1" applyFill="1"/>
    <xf numFmtId="0" fontId="13" fillId="0" borderId="0" xfId="0" applyFont="1"/>
    <xf numFmtId="0" fontId="3" fillId="4" borderId="0" xfId="0" applyFont="1" applyFill="1"/>
    <xf numFmtId="0" fontId="14" fillId="4" borderId="0" xfId="0" applyFont="1" applyFill="1"/>
    <xf numFmtId="0" fontId="0" fillId="0" borderId="2" xfId="0" applyBorder="1" applyAlignment="1">
      <alignment horizontal="center"/>
    </xf>
    <xf numFmtId="0" fontId="0" fillId="0" borderId="4" xfId="0" applyBorder="1" applyAlignment="1">
      <alignment horizontal="center"/>
    </xf>
    <xf numFmtId="0" fontId="5" fillId="0" borderId="5" xfId="0" applyFont="1" applyBorder="1" applyAlignment="1">
      <alignment horizontal="center" vertical="center" textRotation="90"/>
    </xf>
    <xf numFmtId="0" fontId="5" fillId="0" borderId="8" xfId="0" applyFont="1" applyBorder="1" applyAlignment="1">
      <alignment horizontal="center" vertical="center" textRotation="90"/>
    </xf>
  </cellXfs>
  <cellStyles count="2">
    <cellStyle name="Link" xfId="1" builtinId="8"/>
    <cellStyle name="Standard" xfId="0" builtinId="0"/>
  </cellStyles>
  <dxfs count="13"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</dxfs>
  <tableStyles count="0" defaultTableStyle="TableStyleMedium2" defaultPivotStyle="PivotStyleLight16"/>
  <colors>
    <mruColors>
      <color rgb="FFFF66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6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1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9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14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2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27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0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35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3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4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8" Type="http://schemas.openxmlformats.org/officeDocument/2006/relationships/hyperlink" Target="https://cdn.website-editor.net/s/ff720176bd374db788e5c36002ac6da3/files/uploaded/hke_sachsen_anhalt.pdf?Expires=1721883594&amp;Signature=E79o5hc6Vyope4IVW0rDkzKOrSuz2gfWVVCQigxRYA4Y7ol7k2EAezePySBVmVIES5iX8os-HSRf4rMDnh8vhrvLuG-BQMZPDnfmemdwCoLcaeRTFxfoivXcMwkcmWCMMxyPZ87iHqxCcFHIxWpGJzPma3vzi4ZEQkKC1xJklZDfPhvwOBX~QF77FfAz~qbfSRAOjlgbx8VDbVsSQaQRiVeF5SKsC1Pue~HOS1swTWh4V2vvthdwXwTa~7GI~h~70tR25cTZprHjmwK-CzIuGS-hBXGijHwJl0w-H3xBZToXTturD5O1XFh1l-oqGp56-6BD9lXsJ4AoLjtzdbVHQw__&amp;Key-Pair-Id=K2NXBXLF010TJW" TargetMode="External"/><Relationship Id="rId5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155138-0571-4073-A1D2-3490A85DCE61}">
  <dimension ref="A1:H33"/>
  <sheetViews>
    <sheetView workbookViewId="0">
      <selection activeCell="A34" sqref="A34"/>
    </sheetView>
  </sheetViews>
  <sheetFormatPr baseColWidth="10" defaultRowHeight="14.4" x14ac:dyDescent="0.3"/>
  <sheetData>
    <row r="1" spans="1:7" x14ac:dyDescent="0.3">
      <c r="A1" t="s">
        <v>46</v>
      </c>
    </row>
    <row r="3" spans="1:7" x14ac:dyDescent="0.3">
      <c r="A3" t="s">
        <v>160</v>
      </c>
    </row>
    <row r="5" spans="1:7" x14ac:dyDescent="0.3">
      <c r="A5" s="80" t="s">
        <v>161</v>
      </c>
    </row>
    <row r="6" spans="1:7" x14ac:dyDescent="0.3">
      <c r="A6" t="s">
        <v>130</v>
      </c>
    </row>
    <row r="7" spans="1:7" x14ac:dyDescent="0.3">
      <c r="A7" t="s">
        <v>131</v>
      </c>
    </row>
    <row r="9" spans="1:7" x14ac:dyDescent="0.3">
      <c r="A9" s="37" t="s">
        <v>132</v>
      </c>
    </row>
    <row r="10" spans="1:7" x14ac:dyDescent="0.3">
      <c r="A10" s="81" t="s">
        <v>133</v>
      </c>
      <c r="B10" s="82"/>
      <c r="C10" s="82"/>
    </row>
    <row r="11" spans="1:7" x14ac:dyDescent="0.3">
      <c r="A11" s="1" t="s">
        <v>134</v>
      </c>
      <c r="B11" t="s">
        <v>135</v>
      </c>
    </row>
    <row r="12" spans="1:7" x14ac:dyDescent="0.3">
      <c r="B12" t="s">
        <v>136</v>
      </c>
    </row>
    <row r="13" spans="1:7" x14ac:dyDescent="0.3">
      <c r="A13" s="1" t="s">
        <v>137</v>
      </c>
      <c r="B13" t="s">
        <v>138</v>
      </c>
    </row>
    <row r="15" spans="1:7" x14ac:dyDescent="0.3">
      <c r="A15" s="82" t="s">
        <v>139</v>
      </c>
      <c r="B15" s="82"/>
      <c r="C15" s="82"/>
      <c r="D15" s="82"/>
      <c r="E15" s="82"/>
      <c r="F15" s="82"/>
      <c r="G15" s="82"/>
    </row>
    <row r="16" spans="1:7" x14ac:dyDescent="0.3">
      <c r="A16" s="83" t="s">
        <v>140</v>
      </c>
      <c r="B16" t="s">
        <v>141</v>
      </c>
    </row>
    <row r="17" spans="1:8" x14ac:dyDescent="0.3">
      <c r="B17" t="s">
        <v>142</v>
      </c>
    </row>
    <row r="18" spans="1:8" x14ac:dyDescent="0.3">
      <c r="A18" s="83" t="s">
        <v>143</v>
      </c>
      <c r="B18" t="s">
        <v>144</v>
      </c>
    </row>
    <row r="20" spans="1:8" x14ac:dyDescent="0.3">
      <c r="A20" s="84" t="s">
        <v>145</v>
      </c>
      <c r="B20" s="84"/>
      <c r="C20" s="84"/>
    </row>
    <row r="21" spans="1:8" x14ac:dyDescent="0.3">
      <c r="A21" s="85" t="s">
        <v>146</v>
      </c>
      <c r="B21" s="86" t="s">
        <v>147</v>
      </c>
      <c r="C21" s="86"/>
    </row>
    <row r="22" spans="1:8" x14ac:dyDescent="0.3">
      <c r="A22" s="86"/>
      <c r="B22" s="86"/>
      <c r="C22" s="86"/>
    </row>
    <row r="23" spans="1:8" x14ac:dyDescent="0.3">
      <c r="A23" s="87" t="s">
        <v>148</v>
      </c>
      <c r="B23" s="88"/>
      <c r="C23" s="88"/>
      <c r="D23" s="82"/>
      <c r="E23" s="82"/>
      <c r="F23" s="82"/>
      <c r="G23" s="82"/>
      <c r="H23" s="82"/>
    </row>
    <row r="24" spans="1:8" x14ac:dyDescent="0.3">
      <c r="A24" s="85" t="s">
        <v>149</v>
      </c>
      <c r="B24" s="86" t="s">
        <v>150</v>
      </c>
      <c r="C24" s="86"/>
    </row>
    <row r="25" spans="1:8" x14ac:dyDescent="0.3">
      <c r="A25" s="86"/>
      <c r="B25" s="86"/>
      <c r="C25" s="86"/>
    </row>
    <row r="26" spans="1:8" x14ac:dyDescent="0.3">
      <c r="A26" s="87" t="s">
        <v>151</v>
      </c>
      <c r="B26" s="88"/>
      <c r="C26" s="88"/>
      <c r="D26" s="82"/>
      <c r="E26" s="82"/>
      <c r="F26" s="82"/>
      <c r="G26" s="82"/>
      <c r="H26" s="82"/>
    </row>
    <row r="27" spans="1:8" x14ac:dyDescent="0.3">
      <c r="A27" s="85" t="s">
        <v>152</v>
      </c>
      <c r="B27" s="86" t="s">
        <v>153</v>
      </c>
      <c r="C27" s="86"/>
    </row>
    <row r="28" spans="1:8" x14ac:dyDescent="0.3">
      <c r="A28" s="86"/>
      <c r="B28" s="86"/>
      <c r="C28" s="86"/>
    </row>
    <row r="29" spans="1:8" x14ac:dyDescent="0.3">
      <c r="A29" s="84" t="s">
        <v>154</v>
      </c>
      <c r="B29" s="84"/>
      <c r="C29" s="84"/>
    </row>
    <row r="30" spans="1:8" x14ac:dyDescent="0.3">
      <c r="A30" s="85" t="s">
        <v>155</v>
      </c>
      <c r="B30" s="86" t="s">
        <v>156</v>
      </c>
      <c r="C30" s="86"/>
    </row>
    <row r="31" spans="1:8" x14ac:dyDescent="0.3">
      <c r="A31" s="86"/>
      <c r="B31" s="86"/>
      <c r="C31" s="86"/>
    </row>
    <row r="32" spans="1:8" x14ac:dyDescent="0.3">
      <c r="A32" s="84" t="s">
        <v>157</v>
      </c>
      <c r="B32" s="84"/>
      <c r="C32" s="84"/>
    </row>
    <row r="33" spans="1:3" x14ac:dyDescent="0.3">
      <c r="A33" s="2" t="s">
        <v>158</v>
      </c>
      <c r="B33" s="86" t="s">
        <v>159</v>
      </c>
      <c r="C33" s="86"/>
    </row>
  </sheetData>
  <sheetProtection algorithmName="SHA-512" hashValue="oRVlbotH+dqsDJ5AEdBRJLMh0zYoOoZHX64AkSO21TnicwaZwXbqLYsFlqFKTyCr9B8rfkS9eDTGRftAZ18pGw==" saltValue="4CL+hxePPkwiBCXrz3c++Q==" spinCount="100000" sheet="1" formatCells="0" formatColumns="0" formatRows="0" insertColumns="0" insertRows="0" insertHyperlinks="0" deleteColumns="0" deleteRows="0" sort="0" autoFilter="0" pivotTables="0"/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GO100"/>
  <sheetViews>
    <sheetView tabSelected="1" topLeftCell="M1" zoomScaleNormal="100" workbookViewId="0">
      <pane ySplit="9" topLeftCell="A52" activePane="bottomLeft" state="frozen"/>
      <selection pane="bottomLeft" activeCell="W42" sqref="W42"/>
    </sheetView>
  </sheetViews>
  <sheetFormatPr baseColWidth="10" defaultColWidth="11.44140625" defaultRowHeight="14.4" x14ac:dyDescent="0.3"/>
  <cols>
    <col min="1" max="1" width="2.6640625" style="45" customWidth="1"/>
    <col min="2" max="3" width="10.6640625" customWidth="1"/>
    <col min="4" max="5" width="25.6640625" customWidth="1"/>
    <col min="6" max="6" width="30.6640625" customWidth="1"/>
    <col min="7" max="7" width="15.6640625" style="47" customWidth="1"/>
    <col min="8" max="8" width="15.6640625" style="48" customWidth="1"/>
    <col min="9" max="9" width="15.6640625" style="47" customWidth="1"/>
    <col min="10" max="10" width="15.6640625" style="48" customWidth="1"/>
    <col min="11" max="12" width="15.6640625" style="47" customWidth="1"/>
    <col min="13" max="13" width="15.6640625" style="48" customWidth="1"/>
    <col min="14" max="14" width="15.6640625" style="47" customWidth="1"/>
    <col min="15" max="16" width="15.6640625" style="48" customWidth="1"/>
    <col min="17" max="18" width="15.6640625" style="47" customWidth="1"/>
    <col min="19" max="21" width="15.6640625" style="48" customWidth="1"/>
    <col min="22" max="22" width="15.6640625" style="45" customWidth="1"/>
    <col min="23" max="23" width="15.6640625" customWidth="1"/>
    <col min="24" max="24" width="25.6640625" style="45" customWidth="1"/>
    <col min="25" max="27" width="15.6640625" customWidth="1"/>
    <col min="29" max="16384" width="11.44140625" style="45"/>
  </cols>
  <sheetData>
    <row r="2" spans="1:197" x14ac:dyDescent="0.3">
      <c r="B2" s="46" t="s">
        <v>49</v>
      </c>
    </row>
    <row r="3" spans="1:197" x14ac:dyDescent="0.3">
      <c r="B3" s="37" t="s">
        <v>51</v>
      </c>
      <c r="C3" s="37"/>
    </row>
    <row r="4" spans="1:197" ht="15.75" customHeight="1" x14ac:dyDescent="0.3">
      <c r="B4" s="37"/>
      <c r="C4" s="37"/>
    </row>
    <row r="5" spans="1:197" x14ac:dyDescent="0.3">
      <c r="B5" s="37" t="s">
        <v>50</v>
      </c>
      <c r="C5" s="37"/>
    </row>
    <row r="6" spans="1:197" ht="15.75" customHeight="1" thickBot="1" x14ac:dyDescent="0.35">
      <c r="B6" s="37"/>
      <c r="C6" s="37"/>
    </row>
    <row r="7" spans="1:197" customFormat="1" ht="15" thickBot="1" x14ac:dyDescent="0.35">
      <c r="G7" s="49" t="s">
        <v>27</v>
      </c>
      <c r="H7" s="50"/>
      <c r="I7" s="50"/>
      <c r="J7" s="51"/>
      <c r="K7" s="52" t="s">
        <v>29</v>
      </c>
      <c r="L7" s="53"/>
      <c r="M7" s="53"/>
      <c r="N7" s="5" t="s">
        <v>23</v>
      </c>
      <c r="O7" s="54" t="s">
        <v>129</v>
      </c>
      <c r="P7" s="53"/>
      <c r="Q7" s="53"/>
      <c r="R7" s="55"/>
      <c r="S7" s="56" t="s">
        <v>34</v>
      </c>
      <c r="T7" s="89" t="s">
        <v>35</v>
      </c>
      <c r="U7" s="90"/>
      <c r="V7" s="51" t="s">
        <v>22</v>
      </c>
    </row>
    <row r="8" spans="1:197" s="58" customFormat="1" ht="57.6" x14ac:dyDescent="0.3">
      <c r="A8" s="57"/>
      <c r="B8" s="58" t="s">
        <v>0</v>
      </c>
      <c r="C8" s="59" t="s">
        <v>47</v>
      </c>
      <c r="D8" s="58" t="s">
        <v>1</v>
      </c>
      <c r="E8" s="58" t="s">
        <v>2</v>
      </c>
      <c r="F8" s="58" t="s">
        <v>3</v>
      </c>
      <c r="G8" s="60" t="s">
        <v>24</v>
      </c>
      <c r="H8" s="60" t="s">
        <v>6</v>
      </c>
      <c r="I8" s="61" t="s">
        <v>25</v>
      </c>
      <c r="J8" s="61" t="s">
        <v>26</v>
      </c>
      <c r="K8" s="62" t="s">
        <v>4</v>
      </c>
      <c r="L8" s="62" t="s">
        <v>5</v>
      </c>
      <c r="M8" s="62" t="s">
        <v>6</v>
      </c>
      <c r="N8" s="4" t="s">
        <v>23</v>
      </c>
      <c r="O8" s="62" t="s">
        <v>4</v>
      </c>
      <c r="P8" s="62" t="s">
        <v>5</v>
      </c>
      <c r="Q8" s="62" t="s">
        <v>6</v>
      </c>
      <c r="R8" s="62" t="s">
        <v>7</v>
      </c>
      <c r="S8" s="63" t="s">
        <v>8</v>
      </c>
      <c r="T8" s="64" t="s">
        <v>9</v>
      </c>
      <c r="U8" s="64" t="s">
        <v>10</v>
      </c>
      <c r="V8" s="65" t="s">
        <v>45</v>
      </c>
      <c r="W8" s="58" t="s">
        <v>11</v>
      </c>
      <c r="X8" s="58" t="s">
        <v>12</v>
      </c>
      <c r="Y8" s="58" t="s">
        <v>13</v>
      </c>
      <c r="Z8" s="58" t="s">
        <v>14</v>
      </c>
      <c r="AA8" s="58" t="s">
        <v>15</v>
      </c>
      <c r="AB8" s="57"/>
      <c r="AC8" s="57"/>
      <c r="AD8" s="57"/>
      <c r="AE8" s="57"/>
      <c r="AF8" s="57"/>
      <c r="AG8" s="57"/>
      <c r="AH8" s="57"/>
      <c r="AI8" s="57"/>
      <c r="AJ8" s="57"/>
      <c r="AK8" s="57"/>
      <c r="AL8" s="57"/>
      <c r="AM8" s="57"/>
      <c r="AN8" s="57"/>
      <c r="AO8" s="57"/>
      <c r="AP8" s="57"/>
      <c r="AQ8" s="57"/>
      <c r="AR8" s="57"/>
      <c r="AS8" s="57"/>
      <c r="AT8" s="57"/>
      <c r="AU8" s="57"/>
      <c r="AV8" s="57"/>
      <c r="AW8" s="57"/>
      <c r="AX8" s="57"/>
      <c r="AY8" s="57"/>
      <c r="AZ8" s="57"/>
      <c r="BA8" s="57"/>
      <c r="BB8" s="57"/>
      <c r="BC8" s="57"/>
      <c r="BD8" s="57"/>
      <c r="BE8" s="57"/>
      <c r="BF8" s="57"/>
      <c r="BG8" s="57"/>
      <c r="BH8" s="57"/>
      <c r="BI8" s="57"/>
      <c r="BJ8" s="57"/>
      <c r="BK8" s="57"/>
      <c r="BL8" s="57"/>
      <c r="BM8" s="57"/>
      <c r="BN8" s="57"/>
      <c r="BO8" s="57"/>
      <c r="BP8" s="57"/>
      <c r="BQ8" s="57"/>
      <c r="BR8" s="57"/>
      <c r="BS8" s="57"/>
      <c r="BT8" s="57"/>
      <c r="BU8" s="57"/>
      <c r="BV8" s="57"/>
      <c r="BW8" s="57"/>
      <c r="BX8" s="57"/>
      <c r="BY8" s="57"/>
      <c r="BZ8" s="57"/>
      <c r="CA8" s="57"/>
      <c r="CB8" s="57"/>
      <c r="CC8" s="57"/>
      <c r="CD8" s="57"/>
      <c r="CE8" s="57"/>
      <c r="CF8" s="57"/>
      <c r="CG8" s="57"/>
      <c r="CH8" s="57"/>
      <c r="CI8" s="57"/>
      <c r="CJ8" s="57"/>
      <c r="CK8" s="57"/>
      <c r="CL8" s="57"/>
      <c r="CM8" s="57"/>
      <c r="CN8" s="57"/>
      <c r="CO8" s="57"/>
      <c r="CP8" s="57"/>
      <c r="CQ8" s="57"/>
      <c r="CR8" s="57"/>
      <c r="CS8" s="57"/>
      <c r="CT8" s="57"/>
      <c r="CU8" s="57"/>
      <c r="CV8" s="57"/>
      <c r="CW8" s="57"/>
      <c r="CX8" s="57"/>
      <c r="CY8" s="57"/>
      <c r="CZ8" s="57"/>
      <c r="DA8" s="57"/>
      <c r="DB8" s="57"/>
      <c r="DC8" s="57"/>
      <c r="DD8" s="57"/>
      <c r="DE8" s="57"/>
      <c r="DF8" s="57"/>
      <c r="DG8" s="57"/>
      <c r="DH8" s="57"/>
      <c r="DI8" s="57"/>
      <c r="DJ8" s="57"/>
      <c r="DK8" s="57"/>
      <c r="DL8" s="57"/>
      <c r="DM8" s="57"/>
      <c r="DN8" s="57"/>
      <c r="DO8" s="57"/>
      <c r="DP8" s="57"/>
      <c r="DQ8" s="57"/>
      <c r="DR8" s="57"/>
      <c r="DS8" s="57"/>
      <c r="DT8" s="57"/>
      <c r="DU8" s="57"/>
      <c r="DV8" s="57"/>
      <c r="DW8" s="57"/>
      <c r="DX8" s="57"/>
      <c r="DY8" s="57"/>
      <c r="DZ8" s="57"/>
      <c r="EA8" s="57"/>
      <c r="EB8" s="57"/>
      <c r="EC8" s="57"/>
      <c r="ED8" s="57"/>
      <c r="EE8" s="57"/>
      <c r="EF8" s="57"/>
      <c r="EG8" s="57"/>
      <c r="EH8" s="57"/>
      <c r="EI8" s="57"/>
      <c r="EJ8" s="57"/>
      <c r="EK8" s="57"/>
      <c r="EL8" s="57"/>
      <c r="EM8" s="57"/>
      <c r="EN8" s="57"/>
      <c r="EO8" s="57"/>
      <c r="EP8" s="57"/>
      <c r="EQ8" s="57"/>
      <c r="ER8" s="57"/>
      <c r="ES8" s="57"/>
      <c r="ET8" s="57"/>
      <c r="EU8" s="57"/>
      <c r="EV8" s="57"/>
      <c r="EW8" s="57"/>
      <c r="EX8" s="57"/>
      <c r="EY8" s="57"/>
      <c r="EZ8" s="57"/>
      <c r="FA8" s="57"/>
      <c r="FB8" s="57"/>
      <c r="FC8" s="57"/>
      <c r="FD8" s="57"/>
      <c r="FE8" s="57"/>
      <c r="FF8" s="57"/>
      <c r="FG8" s="57"/>
      <c r="FH8" s="57"/>
      <c r="FI8" s="57"/>
      <c r="FJ8" s="57"/>
      <c r="FK8" s="57"/>
      <c r="FL8" s="57"/>
      <c r="FM8" s="57"/>
      <c r="FN8" s="57"/>
      <c r="FO8" s="57"/>
      <c r="FP8" s="57"/>
      <c r="FQ8" s="57"/>
      <c r="FR8" s="57"/>
      <c r="FS8" s="57"/>
      <c r="FT8" s="57"/>
      <c r="FU8" s="57"/>
      <c r="FV8" s="57"/>
      <c r="FW8" s="57"/>
      <c r="FX8" s="57"/>
      <c r="FY8" s="57"/>
      <c r="FZ8" s="57"/>
      <c r="GA8" s="57"/>
      <c r="GB8" s="57"/>
      <c r="GC8" s="57"/>
      <c r="GD8" s="57"/>
      <c r="GE8" s="57"/>
      <c r="GF8" s="57"/>
      <c r="GG8" s="57"/>
      <c r="GH8" s="57"/>
      <c r="GI8" s="57"/>
      <c r="GJ8" s="57"/>
      <c r="GK8" s="57"/>
      <c r="GL8" s="57"/>
      <c r="GM8" s="57"/>
      <c r="GN8" s="57"/>
      <c r="GO8" s="57"/>
    </row>
    <row r="9" spans="1:197" customFormat="1" ht="15" thickBot="1" x14ac:dyDescent="0.35">
      <c r="G9" t="s">
        <v>32</v>
      </c>
      <c r="I9" s="66" t="s">
        <v>33</v>
      </c>
      <c r="J9" s="66"/>
      <c r="K9" t="s">
        <v>30</v>
      </c>
      <c r="N9" s="47"/>
      <c r="O9" s="66" t="s">
        <v>31</v>
      </c>
      <c r="P9" s="66"/>
      <c r="Q9" s="66"/>
      <c r="R9" s="47"/>
      <c r="S9" s="47"/>
      <c r="T9" s="47"/>
      <c r="U9" s="47"/>
    </row>
    <row r="10" spans="1:197" x14ac:dyDescent="0.3">
      <c r="B10" s="91" t="s">
        <v>48</v>
      </c>
      <c r="C10" s="7">
        <v>1</v>
      </c>
      <c r="D10" s="8" t="s">
        <v>16</v>
      </c>
      <c r="E10" s="9" t="s">
        <v>17</v>
      </c>
      <c r="F10" s="8" t="s">
        <v>18</v>
      </c>
      <c r="G10" s="10">
        <v>81704</v>
      </c>
      <c r="H10" s="11">
        <v>1</v>
      </c>
      <c r="I10" s="12" t="s">
        <v>28</v>
      </c>
      <c r="J10" s="13">
        <f t="shared" ref="J10:J14" si="0">IF(H10=1,0,"bitte angeben")</f>
        <v>0</v>
      </c>
      <c r="K10" s="10" t="s">
        <v>44</v>
      </c>
      <c r="L10" s="10" t="s">
        <v>19</v>
      </c>
      <c r="M10" s="11">
        <v>0</v>
      </c>
      <c r="N10" s="7"/>
      <c r="O10" s="13" t="str">
        <f>IF(M10=1,0,"bitte angeben")</f>
        <v>bitte angeben</v>
      </c>
      <c r="P10" s="13" t="str">
        <f>IF(M10=1,0,"bitte angeben")</f>
        <v>bitte angeben</v>
      </c>
      <c r="Q10" s="10">
        <f>IF(M10=0,1,0)</f>
        <v>1</v>
      </c>
      <c r="R10" s="67">
        <v>84000</v>
      </c>
      <c r="S10" s="14"/>
      <c r="T10" s="11">
        <v>1</v>
      </c>
      <c r="U10" s="11">
        <v>1</v>
      </c>
      <c r="V10" s="15">
        <v>1</v>
      </c>
      <c r="W10" s="16">
        <f>R10*V10</f>
        <v>84000</v>
      </c>
      <c r="X10" s="17"/>
      <c r="Y10" s="18">
        <f>IF(M10=1,W10*1,W10*0.95)</f>
        <v>79800</v>
      </c>
      <c r="Z10" s="18">
        <f>(IF(U10=1,1,0))*(R10/(R15/100))/100</f>
        <v>0.90274046211714132</v>
      </c>
      <c r="AA10" s="19">
        <f>(((IF(T10=1,1,IF(T10=2,2,IF(T10=3,3,0))))*((R10/(R15/100))))/100)/3</f>
        <v>0.30091348737238044</v>
      </c>
    </row>
    <row r="11" spans="1:197" x14ac:dyDescent="0.3">
      <c r="B11" s="92"/>
      <c r="C11" s="20">
        <v>2</v>
      </c>
      <c r="D11" s="21" t="s">
        <v>20</v>
      </c>
      <c r="E11" s="22" t="s">
        <v>21</v>
      </c>
      <c r="F11" s="21" t="s">
        <v>18</v>
      </c>
      <c r="G11" s="23">
        <v>81602</v>
      </c>
      <c r="H11" s="24">
        <v>0</v>
      </c>
      <c r="I11" s="25" t="s">
        <v>28</v>
      </c>
      <c r="J11" s="26" t="str">
        <f t="shared" si="0"/>
        <v>bitte angeben</v>
      </c>
      <c r="K11" s="23" t="s">
        <v>42</v>
      </c>
      <c r="L11" s="23" t="s">
        <v>19</v>
      </c>
      <c r="M11" s="24">
        <v>1</v>
      </c>
      <c r="N11" s="20"/>
      <c r="O11" s="26">
        <f t="shared" ref="O11:O12" si="1">IF(M11=1,0,"bitte angeben")</f>
        <v>0</v>
      </c>
      <c r="P11" s="26">
        <f>IF(M11=1,0,"bitte angeben")</f>
        <v>0</v>
      </c>
      <c r="Q11" s="23">
        <f t="shared" ref="Q11:Q14" si="2">IF(M11=0,1,0)</f>
        <v>0</v>
      </c>
      <c r="R11" s="68">
        <v>8400</v>
      </c>
      <c r="S11" s="27"/>
      <c r="T11" s="24">
        <v>3</v>
      </c>
      <c r="U11" s="24">
        <v>0</v>
      </c>
      <c r="V11" s="28">
        <v>1.25</v>
      </c>
      <c r="W11" s="29">
        <f>R11*V11</f>
        <v>10500</v>
      </c>
      <c r="X11" s="30"/>
      <c r="Y11" s="31">
        <f>IF(M11=1,W11*1,W11*0.95)</f>
        <v>10500</v>
      </c>
      <c r="Z11" s="31">
        <f>(IF(U11=1,1,0))*(R11/(R15/100))/100</f>
        <v>0</v>
      </c>
      <c r="AA11" s="32">
        <f>(((IF(T11=1,1,IF(T11=2,2,IF(T11=3,3,0))))*((R11/(R15/100))))/100)/3</f>
        <v>9.0274046211714143E-2</v>
      </c>
    </row>
    <row r="12" spans="1:197" x14ac:dyDescent="0.3">
      <c r="B12" s="92"/>
      <c r="C12" s="20">
        <v>3</v>
      </c>
      <c r="D12" s="21" t="s">
        <v>36</v>
      </c>
      <c r="E12" s="22" t="s">
        <v>39</v>
      </c>
      <c r="F12" s="21" t="s">
        <v>18</v>
      </c>
      <c r="G12" s="23" t="s">
        <v>43</v>
      </c>
      <c r="H12" s="24">
        <v>1</v>
      </c>
      <c r="I12" s="25" t="s">
        <v>28</v>
      </c>
      <c r="J12" s="26">
        <f t="shared" si="0"/>
        <v>0</v>
      </c>
      <c r="K12" s="23"/>
      <c r="L12" s="23" t="s">
        <v>19</v>
      </c>
      <c r="M12" s="24">
        <v>0</v>
      </c>
      <c r="N12" s="20"/>
      <c r="O12" s="26" t="str">
        <f t="shared" si="1"/>
        <v>bitte angeben</v>
      </c>
      <c r="P12" s="26" t="str">
        <f>IF(M12=1,0,"bitte angeben")</f>
        <v>bitte angeben</v>
      </c>
      <c r="Q12" s="23">
        <f t="shared" si="2"/>
        <v>1</v>
      </c>
      <c r="R12" s="69">
        <v>250</v>
      </c>
      <c r="S12" s="27"/>
      <c r="T12" s="24">
        <v>0</v>
      </c>
      <c r="U12" s="24">
        <v>1</v>
      </c>
      <c r="V12" s="28">
        <v>1.35</v>
      </c>
      <c r="W12" s="29">
        <f>R12*V12</f>
        <v>337.5</v>
      </c>
      <c r="X12" s="30"/>
      <c r="Y12" s="31">
        <f>IF(M12=1,W12*1,W12*0.95)</f>
        <v>320.625</v>
      </c>
      <c r="Z12" s="31">
        <f>(IF(U12=1,1,0))*(R12/(R15/100))/100</f>
        <v>2.6867275658248252E-3</v>
      </c>
      <c r="AA12" s="32">
        <f>(((IF(T12=1,1,IF(T12=2,2,IF(T12=3,3,0))))*((R12/(R15/100))))/100)/3</f>
        <v>0</v>
      </c>
    </row>
    <row r="13" spans="1:197" x14ac:dyDescent="0.3">
      <c r="B13" s="92"/>
      <c r="C13" s="20">
        <v>4</v>
      </c>
      <c r="D13" s="21" t="s">
        <v>37</v>
      </c>
      <c r="E13" s="22" t="s">
        <v>40</v>
      </c>
      <c r="F13" s="21" t="s">
        <v>18</v>
      </c>
      <c r="G13" s="23" t="s">
        <v>43</v>
      </c>
      <c r="H13" s="24">
        <v>1</v>
      </c>
      <c r="I13" s="25" t="s">
        <v>28</v>
      </c>
      <c r="J13" s="26">
        <f t="shared" si="0"/>
        <v>0</v>
      </c>
      <c r="K13" s="23"/>
      <c r="L13" s="23" t="s">
        <v>19</v>
      </c>
      <c r="M13" s="24">
        <v>1</v>
      </c>
      <c r="N13" s="20"/>
      <c r="O13" s="26">
        <f>IF(M13=1,0,"bitte angeben")</f>
        <v>0</v>
      </c>
      <c r="P13" s="26">
        <f>IF(M13=1,0,"bitte angeben")</f>
        <v>0</v>
      </c>
      <c r="Q13" s="23">
        <f>IF(M13=0,1,0)</f>
        <v>0</v>
      </c>
      <c r="R13" s="69">
        <v>250</v>
      </c>
      <c r="S13" s="27"/>
      <c r="T13" s="24">
        <v>1</v>
      </c>
      <c r="U13" s="24">
        <v>1</v>
      </c>
      <c r="V13" s="28">
        <v>1.99</v>
      </c>
      <c r="W13" s="29">
        <f>R13*V13</f>
        <v>497.5</v>
      </c>
      <c r="X13" s="30"/>
      <c r="Y13" s="31">
        <f>IF(M13=1,W13*1,W13*0.95)</f>
        <v>497.5</v>
      </c>
      <c r="Z13" s="31">
        <f>(IF(U13=1,1,0))*(R13/(R15/100))/100</f>
        <v>2.6867275658248252E-3</v>
      </c>
      <c r="AA13" s="32">
        <f>(((IF(T13=1,1,IF(T13=2,2,IF(T13=3,3,0))))*((R13/(R15/100))))/100)/3</f>
        <v>8.9557585527494171E-4</v>
      </c>
    </row>
    <row r="14" spans="1:197" x14ac:dyDescent="0.3">
      <c r="B14" s="92"/>
      <c r="C14" s="20">
        <v>5</v>
      </c>
      <c r="D14" s="21" t="s">
        <v>38</v>
      </c>
      <c r="E14" s="22" t="s">
        <v>41</v>
      </c>
      <c r="F14" s="21" t="s">
        <v>18</v>
      </c>
      <c r="G14" s="23">
        <v>80801</v>
      </c>
      <c r="H14" s="24">
        <v>0</v>
      </c>
      <c r="I14" s="25" t="s">
        <v>28</v>
      </c>
      <c r="J14" s="26" t="str">
        <f t="shared" si="0"/>
        <v>bitte angeben</v>
      </c>
      <c r="K14" s="23" t="s">
        <v>42</v>
      </c>
      <c r="L14" s="23" t="s">
        <v>19</v>
      </c>
      <c r="M14" s="24">
        <v>0</v>
      </c>
      <c r="N14" s="20"/>
      <c r="O14" s="26" t="str">
        <f t="shared" ref="O14" si="3">IF(M14=1,0,"bitte angeben")</f>
        <v>bitte angeben</v>
      </c>
      <c r="P14" s="26" t="str">
        <f>IF(M14=1,0,"bitte angeben")</f>
        <v>bitte angeben</v>
      </c>
      <c r="Q14" s="23">
        <f t="shared" si="2"/>
        <v>1</v>
      </c>
      <c r="R14" s="69">
        <v>150</v>
      </c>
      <c r="S14" s="27"/>
      <c r="T14" s="24">
        <v>2</v>
      </c>
      <c r="U14" s="24">
        <v>0</v>
      </c>
      <c r="V14" s="28">
        <v>2.33</v>
      </c>
      <c r="W14" s="29">
        <f>R14*V14</f>
        <v>349.5</v>
      </c>
      <c r="X14" s="30"/>
      <c r="Y14" s="31">
        <f>IF(M14=1,W14*1,W14*0.95)</f>
        <v>332.02499999999998</v>
      </c>
      <c r="Z14" s="31">
        <f>(IF(U14=1,1,0))*(R14/(R15/100))/100</f>
        <v>0</v>
      </c>
      <c r="AA14" s="32">
        <f>(((IF(T14=1,1,IF(T14=2,2,IF(T14=3,3,0))))*((R14/(R15/100))))/100)/3</f>
        <v>1.0746910263299302E-3</v>
      </c>
    </row>
    <row r="15" spans="1:197" s="34" customFormat="1" ht="15" thickBot="1" x14ac:dyDescent="0.35">
      <c r="A15" s="37"/>
      <c r="B15" s="38"/>
      <c r="C15" s="39"/>
      <c r="D15" s="40"/>
      <c r="E15" s="40"/>
      <c r="F15" s="40"/>
      <c r="G15" s="39"/>
      <c r="H15" s="39"/>
      <c r="I15" s="39"/>
      <c r="J15" s="41"/>
      <c r="K15" s="39"/>
      <c r="L15" s="39"/>
      <c r="M15" s="39"/>
      <c r="N15" s="39"/>
      <c r="O15" s="41"/>
      <c r="P15" s="41"/>
      <c r="Q15" s="39"/>
      <c r="R15" s="42">
        <f>SUM(R10:R14)</f>
        <v>93050</v>
      </c>
      <c r="S15" s="39"/>
      <c r="T15" s="39"/>
      <c r="U15" s="39"/>
      <c r="V15" s="40"/>
      <c r="W15" s="40">
        <f>SUM(W10:W14)</f>
        <v>95684.5</v>
      </c>
      <c r="X15" s="40"/>
      <c r="Y15" s="40">
        <f>SUM(Y10:Y14)</f>
        <v>91450.15</v>
      </c>
      <c r="Z15" s="40">
        <f>SUM(Z10:Z14)</f>
        <v>0.90811391724879087</v>
      </c>
      <c r="AA15" s="43">
        <f>SUM(AA10:AA14)</f>
        <v>0.39315780046569948</v>
      </c>
      <c r="AB15" s="37"/>
      <c r="AC15" s="37"/>
      <c r="AD15" s="37"/>
      <c r="AE15" s="37"/>
      <c r="AF15" s="37"/>
      <c r="AG15" s="37"/>
      <c r="AH15" s="37"/>
      <c r="AI15" s="37"/>
      <c r="AJ15" s="37"/>
      <c r="AK15" s="37"/>
      <c r="AL15" s="37"/>
      <c r="AM15" s="37"/>
      <c r="AN15" s="37"/>
      <c r="AO15" s="37"/>
      <c r="AP15" s="37"/>
      <c r="AQ15" s="37"/>
      <c r="AR15" s="37"/>
      <c r="AS15" s="37"/>
      <c r="AT15" s="37"/>
      <c r="AU15" s="37"/>
      <c r="AV15" s="37"/>
      <c r="AW15" s="37"/>
      <c r="AX15" s="37"/>
      <c r="AY15" s="37"/>
      <c r="AZ15" s="37"/>
      <c r="BA15" s="37"/>
      <c r="BB15" s="37"/>
      <c r="BC15" s="37"/>
      <c r="BD15" s="37"/>
      <c r="BE15" s="37"/>
      <c r="BF15" s="37"/>
      <c r="BG15" s="37"/>
      <c r="BH15" s="37"/>
      <c r="BI15" s="37"/>
      <c r="BJ15" s="37"/>
      <c r="BK15" s="37"/>
      <c r="BL15" s="37"/>
      <c r="BM15" s="37"/>
      <c r="BN15" s="37"/>
      <c r="BO15" s="37"/>
      <c r="BP15" s="37"/>
      <c r="BQ15" s="37"/>
      <c r="BR15" s="37"/>
      <c r="BS15" s="37"/>
      <c r="BT15" s="37"/>
      <c r="BU15" s="37"/>
      <c r="BV15" s="37"/>
      <c r="BW15" s="37"/>
      <c r="BX15" s="37"/>
      <c r="BY15" s="37"/>
      <c r="BZ15" s="37"/>
      <c r="CA15" s="37"/>
      <c r="CB15" s="37"/>
      <c r="CC15" s="37"/>
      <c r="CD15" s="37"/>
      <c r="CE15" s="37"/>
      <c r="CF15" s="37"/>
      <c r="CG15" s="37"/>
      <c r="CH15" s="37"/>
      <c r="CI15" s="37"/>
      <c r="CJ15" s="37"/>
      <c r="CK15" s="37"/>
      <c r="CL15" s="37"/>
      <c r="CM15" s="37"/>
      <c r="CN15" s="37"/>
      <c r="CO15" s="37"/>
      <c r="CP15" s="37"/>
      <c r="CQ15" s="37"/>
      <c r="CR15" s="37"/>
      <c r="CS15" s="37"/>
      <c r="CT15" s="37"/>
      <c r="CU15" s="37"/>
      <c r="CV15" s="37"/>
      <c r="CW15" s="37"/>
      <c r="CX15" s="37"/>
      <c r="CY15" s="37"/>
      <c r="CZ15" s="37"/>
      <c r="DA15" s="37"/>
      <c r="DB15" s="37"/>
      <c r="DC15" s="37"/>
      <c r="DD15" s="37"/>
      <c r="DE15" s="37"/>
      <c r="DF15" s="37"/>
      <c r="DG15" s="37"/>
      <c r="DH15" s="37"/>
      <c r="DI15" s="37"/>
      <c r="DJ15" s="37"/>
      <c r="DK15" s="37"/>
      <c r="DL15" s="37"/>
      <c r="DM15" s="37"/>
      <c r="DN15" s="37"/>
      <c r="DO15" s="37"/>
      <c r="DP15" s="37"/>
      <c r="DQ15" s="37"/>
      <c r="DR15" s="37"/>
      <c r="DS15" s="37"/>
      <c r="DT15" s="37"/>
      <c r="DU15" s="37"/>
      <c r="DV15" s="37"/>
      <c r="DW15" s="37"/>
      <c r="DX15" s="37"/>
      <c r="DY15" s="37"/>
      <c r="DZ15" s="37"/>
      <c r="EA15" s="37"/>
      <c r="EB15" s="37"/>
      <c r="EC15" s="37"/>
      <c r="ED15" s="37"/>
      <c r="EE15" s="37"/>
      <c r="EF15" s="37"/>
      <c r="EG15" s="37"/>
      <c r="EH15" s="37"/>
      <c r="EI15" s="37"/>
      <c r="EJ15" s="37"/>
      <c r="EK15" s="37"/>
      <c r="EL15" s="37"/>
      <c r="EM15" s="37"/>
      <c r="EN15" s="37"/>
      <c r="EO15" s="37"/>
      <c r="EP15" s="37"/>
      <c r="EQ15" s="37"/>
      <c r="ER15" s="37"/>
      <c r="ES15" s="37"/>
      <c r="ET15" s="37"/>
      <c r="EU15" s="37"/>
      <c r="EV15" s="37"/>
      <c r="EW15" s="37"/>
      <c r="EX15" s="37"/>
      <c r="EY15" s="37"/>
      <c r="EZ15" s="37"/>
      <c r="FA15" s="37"/>
      <c r="FB15" s="37"/>
      <c r="FC15" s="37"/>
      <c r="FD15" s="37"/>
      <c r="FE15" s="37"/>
      <c r="FF15" s="37"/>
      <c r="FG15" s="37"/>
      <c r="FH15" s="37"/>
      <c r="FI15" s="37"/>
      <c r="FJ15" s="37"/>
      <c r="FK15" s="37"/>
      <c r="FL15" s="37"/>
      <c r="FM15" s="37"/>
      <c r="FN15" s="37"/>
      <c r="FO15" s="37"/>
      <c r="FP15" s="37"/>
      <c r="FQ15" s="37"/>
      <c r="FR15" s="37"/>
      <c r="FS15" s="37"/>
      <c r="FT15" s="37"/>
      <c r="FU15" s="37"/>
      <c r="FV15" s="37"/>
      <c r="FW15" s="37"/>
      <c r="FX15" s="37"/>
      <c r="FY15" s="37"/>
      <c r="FZ15" s="37"/>
      <c r="GA15" s="37"/>
      <c r="GB15" s="37"/>
      <c r="GC15" s="37"/>
      <c r="GD15" s="37"/>
      <c r="GE15" s="37"/>
      <c r="GF15" s="37"/>
      <c r="GG15" s="37"/>
      <c r="GH15" s="37"/>
      <c r="GI15" s="37"/>
      <c r="GJ15" s="37"/>
      <c r="GK15" s="37"/>
      <c r="GL15" s="37"/>
      <c r="GM15" s="37"/>
      <c r="GN15" s="37"/>
      <c r="GO15" s="37"/>
    </row>
    <row r="16" spans="1:197" customFormat="1" x14ac:dyDescent="0.3">
      <c r="B16" s="70"/>
      <c r="C16" s="47"/>
      <c r="G16" s="47"/>
      <c r="H16" s="47"/>
      <c r="I16" s="47"/>
      <c r="J16" s="66"/>
      <c r="K16" s="47"/>
      <c r="L16" s="47"/>
      <c r="M16" s="47"/>
      <c r="N16" s="47"/>
      <c r="O16" s="66"/>
      <c r="P16" s="66"/>
      <c r="Q16" s="47"/>
      <c r="R16" s="71"/>
      <c r="S16" s="47"/>
      <c r="T16" s="47"/>
      <c r="U16" s="47"/>
    </row>
    <row r="17" spans="1:197" x14ac:dyDescent="0.3">
      <c r="B17" s="70">
        <v>1</v>
      </c>
      <c r="C17" s="47">
        <v>1</v>
      </c>
      <c r="D17" s="3" t="s">
        <v>52</v>
      </c>
      <c r="E17" s="6" t="s">
        <v>53</v>
      </c>
      <c r="F17" s="3" t="s">
        <v>54</v>
      </c>
      <c r="G17" s="72" t="s">
        <v>59</v>
      </c>
      <c r="H17" s="1"/>
      <c r="I17" s="73" t="s">
        <v>28</v>
      </c>
      <c r="J17" s="74" t="str">
        <f t="shared" ref="J17:J18" si="4">IF(H17=1,0,"bitte angeben")</f>
        <v>bitte angeben</v>
      </c>
      <c r="K17" s="72" t="s">
        <v>57</v>
      </c>
      <c r="L17" s="72" t="s">
        <v>58</v>
      </c>
      <c r="M17" s="1"/>
      <c r="O17" s="74" t="str">
        <f>IF(M17=1,0,"bitte angeben")</f>
        <v>bitte angeben</v>
      </c>
      <c r="P17" s="74" t="str">
        <f>IF(M17=1,0,"bitte angeben")</f>
        <v>bitte angeben</v>
      </c>
      <c r="Q17" s="75">
        <f>IF(M17=0,1,0)</f>
        <v>1</v>
      </c>
      <c r="R17" s="76">
        <v>1100</v>
      </c>
      <c r="S17" s="77"/>
      <c r="T17" s="1"/>
      <c r="U17" s="1"/>
      <c r="V17" s="78"/>
      <c r="W17" s="79">
        <f t="shared" ref="W17" si="5">R17*V17</f>
        <v>0</v>
      </c>
      <c r="X17" s="2"/>
      <c r="Y17">
        <f>IF(M17=1,W17*1,W17*0.95)</f>
        <v>0</v>
      </c>
      <c r="Z17">
        <f>(IF(U17=1,1,0))*(R17/(R19/100))/100</f>
        <v>0</v>
      </c>
      <c r="AA17">
        <f>(((IF(T17=1,1,IF(T17=2,2,IF(T17=3,3,0))))*((R17/(R19/100))))/100)/3</f>
        <v>0</v>
      </c>
    </row>
    <row r="18" spans="1:197" x14ac:dyDescent="0.3">
      <c r="B18" s="70">
        <v>1</v>
      </c>
      <c r="C18" s="47">
        <v>2</v>
      </c>
      <c r="D18" s="3" t="s">
        <v>55</v>
      </c>
      <c r="E18" s="6" t="s">
        <v>56</v>
      </c>
      <c r="F18" s="3" t="s">
        <v>54</v>
      </c>
      <c r="G18" s="72" t="s">
        <v>60</v>
      </c>
      <c r="H18" s="1"/>
      <c r="I18" s="73" t="s">
        <v>28</v>
      </c>
      <c r="J18" s="74" t="str">
        <f t="shared" si="4"/>
        <v>bitte angeben</v>
      </c>
      <c r="K18" s="72" t="s">
        <v>57</v>
      </c>
      <c r="L18" s="72" t="s">
        <v>58</v>
      </c>
      <c r="M18" s="1"/>
      <c r="O18" s="74" t="str">
        <f t="shared" ref="O18" si="6">IF(M18=1,0,"bitte angeben")</f>
        <v>bitte angeben</v>
      </c>
      <c r="P18" s="74" t="str">
        <f>IF(M18=1,0,"bitte angeben")</f>
        <v>bitte angeben</v>
      </c>
      <c r="Q18" s="75">
        <f t="shared" ref="Q18" si="7">IF(M18=0,1,0)</f>
        <v>1</v>
      </c>
      <c r="R18" s="76">
        <v>16400</v>
      </c>
      <c r="S18" s="77"/>
      <c r="T18" s="1"/>
      <c r="U18" s="1"/>
      <c r="V18" s="78"/>
      <c r="W18" s="79">
        <f>R18*V18</f>
        <v>0</v>
      </c>
      <c r="X18" s="2"/>
      <c r="Y18">
        <f>IF(M18=1,W18*1,W18*0.95)</f>
        <v>0</v>
      </c>
      <c r="Z18">
        <f>(IF(U18=1,1,0))*(R18/(R19/100))/100</f>
        <v>0</v>
      </c>
      <c r="AA18">
        <f>(((IF(T18=1,1,IF(T18=2,2,IF(T18=3,3,0))))*((R18/(R19/100))))/100)/3</f>
        <v>0</v>
      </c>
    </row>
    <row r="19" spans="1:197" s="34" customFormat="1" x14ac:dyDescent="0.3">
      <c r="A19" s="37"/>
      <c r="G19" s="35"/>
      <c r="H19" s="35"/>
      <c r="I19" s="35"/>
      <c r="J19" s="35"/>
      <c r="K19" s="35"/>
      <c r="L19" s="35"/>
      <c r="M19" s="35"/>
      <c r="N19" s="35"/>
      <c r="O19" s="35"/>
      <c r="P19" s="35"/>
      <c r="Q19" s="35"/>
      <c r="R19" s="36">
        <f>SUM(R17:R18)</f>
        <v>17500</v>
      </c>
      <c r="S19" s="35"/>
      <c r="T19" s="35"/>
      <c r="U19" s="35"/>
      <c r="W19" s="34">
        <f>SUM(W17:W18)</f>
        <v>0</v>
      </c>
      <c r="Y19" s="34">
        <f>SUM(Y17:Y18)</f>
        <v>0</v>
      </c>
      <c r="Z19" s="34">
        <f>SUM(Z17:Z18)</f>
        <v>0</v>
      </c>
      <c r="AA19" s="34">
        <f>SUM(AA17:AA18)</f>
        <v>0</v>
      </c>
      <c r="AB19" s="37"/>
      <c r="AC19" s="37"/>
      <c r="AD19" s="37"/>
      <c r="AE19" s="37"/>
      <c r="AF19" s="37"/>
      <c r="AG19" s="37"/>
      <c r="AH19" s="37"/>
      <c r="AI19" s="37"/>
      <c r="AJ19" s="37"/>
      <c r="AK19" s="37"/>
      <c r="AL19" s="37"/>
      <c r="AM19" s="37"/>
      <c r="AN19" s="37"/>
      <c r="AO19" s="37"/>
      <c r="AP19" s="37"/>
      <c r="AQ19" s="37"/>
      <c r="AR19" s="37"/>
      <c r="AS19" s="37"/>
      <c r="AT19" s="37"/>
      <c r="AU19" s="37"/>
      <c r="AV19" s="37"/>
      <c r="AW19" s="37"/>
      <c r="AX19" s="37"/>
      <c r="AY19" s="37"/>
      <c r="AZ19" s="37"/>
      <c r="BA19" s="37"/>
      <c r="BB19" s="37"/>
      <c r="BC19" s="37"/>
      <c r="BD19" s="37"/>
      <c r="BE19" s="37"/>
      <c r="BF19" s="37"/>
      <c r="BG19" s="37"/>
      <c r="BH19" s="37"/>
      <c r="BI19" s="37"/>
      <c r="BJ19" s="37"/>
      <c r="BK19" s="37"/>
      <c r="BL19" s="37"/>
      <c r="BM19" s="37"/>
      <c r="BN19" s="37"/>
      <c r="BO19" s="37"/>
      <c r="BP19" s="37"/>
      <c r="BQ19" s="37"/>
      <c r="BR19" s="37"/>
      <c r="BS19" s="37"/>
      <c r="BT19" s="37"/>
      <c r="BU19" s="37"/>
      <c r="BV19" s="37"/>
      <c r="BW19" s="37"/>
      <c r="BX19" s="37"/>
      <c r="BY19" s="37"/>
      <c r="BZ19" s="37"/>
      <c r="CA19" s="37"/>
      <c r="CB19" s="37"/>
      <c r="CC19" s="37"/>
      <c r="CD19" s="37"/>
      <c r="CE19" s="37"/>
      <c r="CF19" s="37"/>
      <c r="CG19" s="37"/>
      <c r="CH19" s="37"/>
      <c r="CI19" s="37"/>
      <c r="CJ19" s="37"/>
      <c r="CK19" s="37"/>
      <c r="CL19" s="37"/>
      <c r="CM19" s="37"/>
      <c r="CN19" s="37"/>
      <c r="CO19" s="37"/>
      <c r="CP19" s="37"/>
      <c r="CQ19" s="37"/>
      <c r="CR19" s="37"/>
      <c r="CS19" s="37"/>
      <c r="CT19" s="37"/>
      <c r="CU19" s="37"/>
      <c r="CV19" s="37"/>
      <c r="CW19" s="37"/>
      <c r="CX19" s="37"/>
      <c r="CY19" s="37"/>
      <c r="CZ19" s="37"/>
      <c r="DA19" s="37"/>
      <c r="DB19" s="37"/>
      <c r="DC19" s="37"/>
      <c r="DD19" s="37"/>
      <c r="DE19" s="37"/>
      <c r="DF19" s="37"/>
      <c r="DG19" s="37"/>
      <c r="DH19" s="37"/>
      <c r="DI19" s="37"/>
      <c r="DJ19" s="37"/>
      <c r="DK19" s="37"/>
      <c r="DL19" s="37"/>
      <c r="DM19" s="37"/>
      <c r="DN19" s="37"/>
      <c r="DO19" s="37"/>
      <c r="DP19" s="37"/>
      <c r="DQ19" s="37"/>
      <c r="DR19" s="37"/>
      <c r="DS19" s="37"/>
      <c r="DT19" s="37"/>
      <c r="DU19" s="37"/>
      <c r="DV19" s="37"/>
      <c r="DW19" s="37"/>
      <c r="DX19" s="37"/>
      <c r="DY19" s="37"/>
      <c r="DZ19" s="37"/>
      <c r="EA19" s="37"/>
      <c r="EB19" s="37"/>
      <c r="EC19" s="37"/>
      <c r="ED19" s="37"/>
      <c r="EE19" s="37"/>
      <c r="EF19" s="37"/>
      <c r="EG19" s="37"/>
      <c r="EH19" s="37"/>
      <c r="EI19" s="37"/>
      <c r="EJ19" s="37"/>
      <c r="EK19" s="37"/>
      <c r="EL19" s="37"/>
      <c r="EM19" s="37"/>
      <c r="EN19" s="37"/>
      <c r="EO19" s="37"/>
      <c r="EP19" s="37"/>
      <c r="EQ19" s="37"/>
      <c r="ER19" s="37"/>
      <c r="ES19" s="37"/>
      <c r="ET19" s="37"/>
      <c r="EU19" s="37"/>
      <c r="EV19" s="37"/>
      <c r="EW19" s="37"/>
      <c r="EX19" s="37"/>
      <c r="EY19" s="37"/>
      <c r="EZ19" s="37"/>
      <c r="FA19" s="37"/>
      <c r="FB19" s="37"/>
      <c r="FC19" s="37"/>
      <c r="FD19" s="37"/>
      <c r="FE19" s="37"/>
      <c r="FF19" s="37"/>
      <c r="FG19" s="37"/>
      <c r="FH19" s="37"/>
      <c r="FI19" s="37"/>
      <c r="FJ19" s="37"/>
      <c r="FK19" s="37"/>
      <c r="FL19" s="37"/>
      <c r="FM19" s="37"/>
      <c r="FN19" s="37"/>
      <c r="FO19" s="37"/>
      <c r="FP19" s="37"/>
      <c r="FQ19" s="37"/>
      <c r="FR19" s="37"/>
      <c r="FS19" s="37"/>
      <c r="FT19" s="37"/>
      <c r="FU19" s="37"/>
      <c r="FV19" s="37"/>
      <c r="FW19" s="37"/>
      <c r="FX19" s="37"/>
      <c r="FY19" s="37"/>
      <c r="FZ19" s="37"/>
      <c r="GA19" s="37"/>
      <c r="GB19" s="37"/>
      <c r="GC19" s="37"/>
      <c r="GD19" s="37"/>
      <c r="GE19" s="37"/>
      <c r="GF19" s="37"/>
      <c r="GG19" s="37"/>
      <c r="GH19" s="37"/>
      <c r="GI19" s="37"/>
      <c r="GJ19" s="37"/>
      <c r="GK19" s="37"/>
      <c r="GL19" s="37"/>
      <c r="GM19" s="37"/>
      <c r="GN19" s="37"/>
      <c r="GO19" s="37"/>
    </row>
    <row r="21" spans="1:197" x14ac:dyDescent="0.3">
      <c r="B21" s="70">
        <v>2</v>
      </c>
      <c r="C21" s="47">
        <v>1</v>
      </c>
      <c r="D21" s="3" t="s">
        <v>61</v>
      </c>
      <c r="E21" s="6" t="s">
        <v>62</v>
      </c>
      <c r="F21" s="3" t="s">
        <v>54</v>
      </c>
      <c r="G21" s="72" t="s">
        <v>63</v>
      </c>
      <c r="H21" s="1"/>
      <c r="I21" s="73" t="s">
        <v>28</v>
      </c>
      <c r="J21" s="74" t="str">
        <f t="shared" ref="J21" si="8">IF(H21=1,0,"bitte angeben")</f>
        <v>bitte angeben</v>
      </c>
      <c r="K21" s="72" t="s">
        <v>64</v>
      </c>
      <c r="L21" s="72" t="s">
        <v>65</v>
      </c>
      <c r="M21" s="1"/>
      <c r="O21" s="74" t="str">
        <f>IF(M21=1,0,"bitte angeben")</f>
        <v>bitte angeben</v>
      </c>
      <c r="P21" s="74" t="str">
        <f>IF(M21=1,0,"bitte angeben")</f>
        <v>bitte angeben</v>
      </c>
      <c r="Q21" s="75">
        <f>IF(M21=0,1,0)</f>
        <v>1</v>
      </c>
      <c r="R21" s="76">
        <v>3500</v>
      </c>
      <c r="S21" s="77"/>
      <c r="T21" s="1"/>
      <c r="U21" s="1"/>
      <c r="V21" s="78"/>
      <c r="W21" s="79">
        <f t="shared" ref="W21" si="9">R21*V21</f>
        <v>0</v>
      </c>
      <c r="X21" s="2"/>
      <c r="Y21">
        <f t="shared" ref="Y21" si="10">IF(M21=1,W21*1,W21*0.95)</f>
        <v>0</v>
      </c>
      <c r="Z21">
        <f>(IF(U21=1,1,0))*(R21/(R22/100))/100</f>
        <v>0</v>
      </c>
      <c r="AA21">
        <f>(((IF(T21=1,1,IF(T21=2,2,IF(T21=3,3,0))))*((R21/(R22/100))))/100)/3</f>
        <v>0</v>
      </c>
    </row>
    <row r="22" spans="1:197" s="33" customFormat="1" x14ac:dyDescent="0.3">
      <c r="B22" s="34"/>
      <c r="C22" s="34"/>
      <c r="D22" s="34"/>
      <c r="E22" s="34"/>
      <c r="F22" s="34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5"/>
      <c r="R22" s="36">
        <f>SUM(R21:R21)</f>
        <v>3500</v>
      </c>
      <c r="S22" s="35"/>
      <c r="T22" s="35"/>
      <c r="U22" s="35"/>
      <c r="V22" s="34"/>
      <c r="W22" s="34">
        <f>SUM(W21:W21)</f>
        <v>0</v>
      </c>
      <c r="X22" s="34"/>
      <c r="Y22" s="34">
        <f>SUM(Y21:Y21)</f>
        <v>0</v>
      </c>
      <c r="Z22" s="34">
        <f>SUM(Z21:Z21)</f>
        <v>0</v>
      </c>
      <c r="AA22" s="34">
        <f>SUM(AA21:AA21)</f>
        <v>0</v>
      </c>
      <c r="AB22" s="37"/>
    </row>
    <row r="24" spans="1:197" x14ac:dyDescent="0.3">
      <c r="B24" s="70">
        <v>3</v>
      </c>
      <c r="C24" s="47">
        <v>1</v>
      </c>
      <c r="D24" s="3" t="s">
        <v>66</v>
      </c>
      <c r="E24" s="6" t="s">
        <v>67</v>
      </c>
      <c r="F24" s="3" t="s">
        <v>68</v>
      </c>
      <c r="G24" s="72" t="s">
        <v>84</v>
      </c>
      <c r="H24" s="1"/>
      <c r="I24" s="73" t="s">
        <v>28</v>
      </c>
      <c r="J24" s="74" t="str">
        <f t="shared" ref="J24:J25" si="11">IF(H24=1,0,"bitte angeben")</f>
        <v>bitte angeben</v>
      </c>
      <c r="K24" s="72" t="s">
        <v>42</v>
      </c>
      <c r="L24" s="72" t="s">
        <v>19</v>
      </c>
      <c r="M24" s="1"/>
      <c r="O24" s="74" t="str">
        <f>IF(M24=1,0,"bitte angeben")</f>
        <v>bitte angeben</v>
      </c>
      <c r="P24" s="74" t="str">
        <f>IF(M24=1,0,"bitte angeben")</f>
        <v>bitte angeben</v>
      </c>
      <c r="Q24" s="75">
        <f>IF(M24=0,1,0)</f>
        <v>1</v>
      </c>
      <c r="R24" s="76">
        <v>1000</v>
      </c>
      <c r="S24" s="77"/>
      <c r="T24" s="1"/>
      <c r="U24" s="1"/>
      <c r="V24" s="78"/>
      <c r="W24" s="79">
        <f t="shared" ref="W24" si="12">R24*V24</f>
        <v>0</v>
      </c>
      <c r="X24" s="2"/>
      <c r="Y24">
        <f t="shared" ref="Y24" si="13">IF(M24=1,W24*1,W24*0.95)</f>
        <v>0</v>
      </c>
      <c r="Z24">
        <f>(IF(U24=1,1,0))*(R24/($R$35/100))/100</f>
        <v>0</v>
      </c>
      <c r="AA24">
        <f>(((IF(T24=1,1,IF(T24=2,2,IF(T24=3,3,0))))*((R24/($R$35/100))))/100)/3</f>
        <v>0</v>
      </c>
    </row>
    <row r="25" spans="1:197" x14ac:dyDescent="0.3">
      <c r="B25" s="70">
        <v>3</v>
      </c>
      <c r="C25" s="47">
        <v>2</v>
      </c>
      <c r="D25" s="3" t="s">
        <v>69</v>
      </c>
      <c r="E25" s="6" t="s">
        <v>70</v>
      </c>
      <c r="F25" s="3" t="s">
        <v>68</v>
      </c>
      <c r="G25" s="72" t="s">
        <v>85</v>
      </c>
      <c r="H25" s="1"/>
      <c r="I25" s="73" t="s">
        <v>28</v>
      </c>
      <c r="J25" s="74" t="str">
        <f t="shared" si="11"/>
        <v>bitte angeben</v>
      </c>
      <c r="K25" s="72" t="s">
        <v>42</v>
      </c>
      <c r="L25" s="72" t="s">
        <v>65</v>
      </c>
      <c r="M25" s="1"/>
      <c r="O25" s="74" t="str">
        <f t="shared" ref="O25:O34" si="14">IF(M25=1,0,"bitte angeben")</f>
        <v>bitte angeben</v>
      </c>
      <c r="P25" s="74" t="str">
        <f>IF(M25=1,0,"bitte angeben")</f>
        <v>bitte angeben</v>
      </c>
      <c r="Q25" s="75">
        <f t="shared" ref="Q25:Q27" si="15">IF(M25=0,1,0)</f>
        <v>1</v>
      </c>
      <c r="R25" s="76">
        <v>500</v>
      </c>
      <c r="S25" s="77"/>
      <c r="T25" s="1"/>
      <c r="U25" s="1"/>
      <c r="V25" s="78"/>
      <c r="W25" s="79">
        <f>R25*V25</f>
        <v>0</v>
      </c>
      <c r="X25" s="2"/>
      <c r="Y25">
        <f>IF(M25=1,W25*1,W25*0.95)</f>
        <v>0</v>
      </c>
      <c r="Z25">
        <f>(IF(U25=1,1,0))*(R25/($R$35/100))/100</f>
        <v>0</v>
      </c>
      <c r="AA25">
        <f t="shared" ref="AA25:AA34" si="16">(((IF(T25=1,1,IF(T25=2,2,IF(T25=3,3,0))))*((R25/($R$35/100))))/100)/3</f>
        <v>0</v>
      </c>
    </row>
    <row r="26" spans="1:197" x14ac:dyDescent="0.3">
      <c r="B26" s="70">
        <v>3</v>
      </c>
      <c r="C26" s="47">
        <v>3</v>
      </c>
      <c r="D26" s="3" t="s">
        <v>71</v>
      </c>
      <c r="E26" s="6" t="s">
        <v>72</v>
      </c>
      <c r="F26" s="3" t="s">
        <v>68</v>
      </c>
      <c r="G26" s="72" t="s">
        <v>86</v>
      </c>
      <c r="H26" s="1"/>
      <c r="I26" s="73" t="s">
        <v>28</v>
      </c>
      <c r="J26" s="74" t="str">
        <f>IF(H26=1,0,"bitte angeben")</f>
        <v>bitte angeben</v>
      </c>
      <c r="K26" s="72" t="s">
        <v>57</v>
      </c>
      <c r="L26" s="72" t="s">
        <v>93</v>
      </c>
      <c r="M26" s="1"/>
      <c r="O26" s="74" t="str">
        <f t="shared" si="14"/>
        <v>bitte angeben</v>
      </c>
      <c r="P26" s="74" t="str">
        <f>IF(M26=1,0,"bitte angeben")</f>
        <v>bitte angeben</v>
      </c>
      <c r="Q26" s="75">
        <f t="shared" si="15"/>
        <v>1</v>
      </c>
      <c r="R26" s="76">
        <v>1000</v>
      </c>
      <c r="S26" s="77"/>
      <c r="T26" s="1"/>
      <c r="U26" s="1"/>
      <c r="V26" s="78"/>
      <c r="W26" s="79">
        <f t="shared" ref="W26:W31" si="17">R26*V26</f>
        <v>0</v>
      </c>
      <c r="X26" s="2"/>
      <c r="Y26">
        <f t="shared" ref="Y26:Y34" si="18">IF(M26=1,W26*1,W26*0.95)</f>
        <v>0</v>
      </c>
      <c r="Z26">
        <f t="shared" ref="Z26:Z34" si="19">(IF(U26=1,1,0))*(R26/($R$35/100))/100</f>
        <v>0</v>
      </c>
      <c r="AA26">
        <f t="shared" si="16"/>
        <v>0</v>
      </c>
    </row>
    <row r="27" spans="1:197" x14ac:dyDescent="0.3">
      <c r="B27" s="70">
        <v>3</v>
      </c>
      <c r="C27" s="47">
        <v>4</v>
      </c>
      <c r="D27" s="3" t="s">
        <v>73</v>
      </c>
      <c r="E27" s="6" t="s">
        <v>74</v>
      </c>
      <c r="F27" s="3" t="s">
        <v>68</v>
      </c>
      <c r="G27" s="72" t="s">
        <v>87</v>
      </c>
      <c r="H27" s="1"/>
      <c r="I27" s="73" t="s">
        <v>28</v>
      </c>
      <c r="J27" s="74" t="str">
        <f t="shared" ref="J27:J30" si="20">IF(H27=1,0,"bitte angeben")</f>
        <v>bitte angeben</v>
      </c>
      <c r="K27" s="72" t="s">
        <v>94</v>
      </c>
      <c r="L27" s="72" t="s">
        <v>95</v>
      </c>
      <c r="M27" s="1"/>
      <c r="O27" s="74" t="str">
        <f t="shared" si="14"/>
        <v>bitte angeben</v>
      </c>
      <c r="P27" s="74" t="str">
        <f t="shared" ref="P27:P34" si="21">IF(M27=1,0,"bitte angeben")</f>
        <v>bitte angeben</v>
      </c>
      <c r="Q27" s="75">
        <f t="shared" si="15"/>
        <v>1</v>
      </c>
      <c r="R27" s="76">
        <v>1500</v>
      </c>
      <c r="S27" s="77"/>
      <c r="T27" s="1"/>
      <c r="U27" s="1"/>
      <c r="V27" s="78"/>
      <c r="W27" s="79">
        <f t="shared" si="17"/>
        <v>0</v>
      </c>
      <c r="X27" s="2"/>
      <c r="Y27">
        <f t="shared" si="18"/>
        <v>0</v>
      </c>
      <c r="Z27">
        <f>(IF(U27=1,1,0))*(R27/($R$35/100))/100</f>
        <v>0</v>
      </c>
      <c r="AA27">
        <f t="shared" si="16"/>
        <v>0</v>
      </c>
    </row>
    <row r="28" spans="1:197" x14ac:dyDescent="0.3">
      <c r="B28" s="70">
        <v>3</v>
      </c>
      <c r="C28" s="47">
        <v>5</v>
      </c>
      <c r="D28" s="3" t="s">
        <v>61</v>
      </c>
      <c r="E28" s="6" t="s">
        <v>62</v>
      </c>
      <c r="F28" s="3" t="s">
        <v>68</v>
      </c>
      <c r="G28" s="72" t="s">
        <v>63</v>
      </c>
      <c r="H28" s="1"/>
      <c r="I28" s="73" t="s">
        <v>28</v>
      </c>
      <c r="J28" s="74" t="str">
        <f t="shared" si="20"/>
        <v>bitte angeben</v>
      </c>
      <c r="K28" s="72" t="s">
        <v>64</v>
      </c>
      <c r="L28" s="72" t="s">
        <v>95</v>
      </c>
      <c r="M28" s="1"/>
      <c r="O28" s="74" t="str">
        <f t="shared" si="14"/>
        <v>bitte angeben</v>
      </c>
      <c r="P28" s="74" t="str">
        <f t="shared" si="21"/>
        <v>bitte angeben</v>
      </c>
      <c r="Q28" s="75">
        <f>IF(M28=0,1,0)</f>
        <v>1</v>
      </c>
      <c r="R28" s="76">
        <v>5000</v>
      </c>
      <c r="S28" s="77"/>
      <c r="T28" s="1"/>
      <c r="U28" s="1"/>
      <c r="V28" s="78"/>
      <c r="W28" s="79">
        <f t="shared" si="17"/>
        <v>0</v>
      </c>
      <c r="X28" s="2"/>
      <c r="Y28">
        <f t="shared" si="18"/>
        <v>0</v>
      </c>
      <c r="Z28">
        <f t="shared" si="19"/>
        <v>0</v>
      </c>
      <c r="AA28">
        <f>(((IF(T28=1,1,IF(T28=2,2,IF(T28=3,3,0))))*((R28/($R$35/100))))/100)/3</f>
        <v>0</v>
      </c>
    </row>
    <row r="29" spans="1:197" x14ac:dyDescent="0.3">
      <c r="B29" s="70">
        <v>3</v>
      </c>
      <c r="C29" s="47">
        <v>6</v>
      </c>
      <c r="D29" s="3" t="s">
        <v>75</v>
      </c>
      <c r="E29" s="6" t="s">
        <v>76</v>
      </c>
      <c r="F29" s="3" t="s">
        <v>68</v>
      </c>
      <c r="G29" s="72" t="s">
        <v>88</v>
      </c>
      <c r="H29" s="1"/>
      <c r="I29" s="73" t="s">
        <v>28</v>
      </c>
      <c r="J29" s="74" t="str">
        <f t="shared" si="20"/>
        <v>bitte angeben</v>
      </c>
      <c r="K29" s="72" t="s">
        <v>57</v>
      </c>
      <c r="L29" s="72" t="s">
        <v>93</v>
      </c>
      <c r="M29" s="1"/>
      <c r="O29" s="74" t="str">
        <f t="shared" si="14"/>
        <v>bitte angeben</v>
      </c>
      <c r="P29" s="74" t="str">
        <f t="shared" si="21"/>
        <v>bitte angeben</v>
      </c>
      <c r="Q29" s="75">
        <f t="shared" ref="Q29:Q34" si="22">IF(M29=0,1,0)</f>
        <v>1</v>
      </c>
      <c r="R29" s="76">
        <v>10000</v>
      </c>
      <c r="S29" s="77"/>
      <c r="T29" s="1"/>
      <c r="U29" s="1"/>
      <c r="V29" s="78"/>
      <c r="W29" s="79">
        <f t="shared" si="17"/>
        <v>0</v>
      </c>
      <c r="X29" s="2"/>
      <c r="Y29">
        <f t="shared" si="18"/>
        <v>0</v>
      </c>
      <c r="Z29">
        <f>(IF(U29=1,1,0))*(R29/($R$35/100))/100</f>
        <v>0</v>
      </c>
      <c r="AA29">
        <f t="shared" si="16"/>
        <v>0</v>
      </c>
    </row>
    <row r="30" spans="1:197" x14ac:dyDescent="0.3">
      <c r="B30" s="70">
        <v>3</v>
      </c>
      <c r="C30" s="47">
        <v>7</v>
      </c>
      <c r="D30" s="3" t="s">
        <v>77</v>
      </c>
      <c r="E30" s="6" t="s">
        <v>78</v>
      </c>
      <c r="F30" s="3" t="s">
        <v>68</v>
      </c>
      <c r="G30" s="72" t="s">
        <v>89</v>
      </c>
      <c r="H30" s="1"/>
      <c r="I30" s="73" t="s">
        <v>28</v>
      </c>
      <c r="J30" s="74" t="str">
        <f t="shared" si="20"/>
        <v>bitte angeben</v>
      </c>
      <c r="K30" s="72" t="s">
        <v>94</v>
      </c>
      <c r="L30" s="72" t="s">
        <v>19</v>
      </c>
      <c r="M30" s="1"/>
      <c r="O30" s="74" t="str">
        <f t="shared" si="14"/>
        <v>bitte angeben</v>
      </c>
      <c r="P30" s="74" t="str">
        <f t="shared" si="21"/>
        <v>bitte angeben</v>
      </c>
      <c r="Q30" s="75">
        <f t="shared" si="22"/>
        <v>1</v>
      </c>
      <c r="R30" s="76">
        <v>18000</v>
      </c>
      <c r="S30" s="77"/>
      <c r="T30" s="1"/>
      <c r="U30" s="1"/>
      <c r="V30" s="78"/>
      <c r="W30" s="79">
        <f t="shared" si="17"/>
        <v>0</v>
      </c>
      <c r="X30" s="2"/>
      <c r="Y30">
        <f t="shared" si="18"/>
        <v>0</v>
      </c>
      <c r="Z30">
        <f t="shared" si="19"/>
        <v>0</v>
      </c>
      <c r="AA30">
        <f t="shared" si="16"/>
        <v>0</v>
      </c>
    </row>
    <row r="31" spans="1:197" x14ac:dyDescent="0.3">
      <c r="B31" s="70">
        <v>3</v>
      </c>
      <c r="C31" s="47">
        <v>8</v>
      </c>
      <c r="D31" s="3" t="s">
        <v>79</v>
      </c>
      <c r="E31" s="6" t="s">
        <v>80</v>
      </c>
      <c r="F31" s="3" t="s">
        <v>68</v>
      </c>
      <c r="G31" s="72" t="s">
        <v>90</v>
      </c>
      <c r="H31" s="1"/>
      <c r="I31" s="73" t="s">
        <v>28</v>
      </c>
      <c r="J31" s="74" t="str">
        <f>IF(H31=1,0,"bitte angeben")</f>
        <v>bitte angeben</v>
      </c>
      <c r="K31" s="72" t="s">
        <v>44</v>
      </c>
      <c r="L31" s="72" t="s">
        <v>93</v>
      </c>
      <c r="M31" s="1"/>
      <c r="O31" s="74" t="str">
        <f t="shared" si="14"/>
        <v>bitte angeben</v>
      </c>
      <c r="P31" s="74" t="str">
        <f t="shared" si="21"/>
        <v>bitte angeben</v>
      </c>
      <c r="Q31" s="75">
        <f t="shared" si="22"/>
        <v>1</v>
      </c>
      <c r="R31" s="76">
        <v>25000</v>
      </c>
      <c r="S31" s="77"/>
      <c r="T31" s="1"/>
      <c r="U31" s="1"/>
      <c r="V31" s="78"/>
      <c r="W31" s="79">
        <f t="shared" si="17"/>
        <v>0</v>
      </c>
      <c r="X31" s="2"/>
      <c r="Y31">
        <f t="shared" si="18"/>
        <v>0</v>
      </c>
      <c r="Z31">
        <f t="shared" si="19"/>
        <v>0</v>
      </c>
      <c r="AA31">
        <f t="shared" si="16"/>
        <v>0</v>
      </c>
    </row>
    <row r="32" spans="1:197" x14ac:dyDescent="0.3">
      <c r="B32" s="70">
        <v>3</v>
      </c>
      <c r="C32" s="47">
        <v>9</v>
      </c>
      <c r="D32" s="3" t="s">
        <v>81</v>
      </c>
      <c r="E32" s="6" t="s">
        <v>17</v>
      </c>
      <c r="F32" s="3" t="s">
        <v>68</v>
      </c>
      <c r="G32" s="72" t="s">
        <v>91</v>
      </c>
      <c r="H32" s="1"/>
      <c r="I32" s="73" t="s">
        <v>28</v>
      </c>
      <c r="J32" s="74" t="str">
        <f t="shared" ref="J32:J34" si="23">IF(H32=1,0,"bitte angeben")</f>
        <v>bitte angeben</v>
      </c>
      <c r="K32" s="72" t="s">
        <v>57</v>
      </c>
      <c r="L32" s="72" t="s">
        <v>19</v>
      </c>
      <c r="M32" s="1"/>
      <c r="O32" s="74" t="str">
        <f t="shared" si="14"/>
        <v>bitte angeben</v>
      </c>
      <c r="P32" s="74" t="str">
        <f t="shared" si="21"/>
        <v>bitte angeben</v>
      </c>
      <c r="Q32" s="75">
        <f t="shared" si="22"/>
        <v>1</v>
      </c>
      <c r="R32" s="76">
        <v>15000</v>
      </c>
      <c r="S32" s="77"/>
      <c r="T32" s="1"/>
      <c r="U32" s="1"/>
      <c r="V32" s="78"/>
      <c r="W32" s="79">
        <f>R32*V32</f>
        <v>0</v>
      </c>
      <c r="X32" s="2"/>
      <c r="Y32">
        <f t="shared" si="18"/>
        <v>0</v>
      </c>
      <c r="Z32">
        <f>(IF(U32=1,1,0))*(R32/($R$35/100))/100</f>
        <v>0</v>
      </c>
      <c r="AA32">
        <f t="shared" si="16"/>
        <v>0</v>
      </c>
    </row>
    <row r="33" spans="2:28" x14ac:dyDescent="0.3">
      <c r="B33" s="70">
        <v>3</v>
      </c>
      <c r="C33" s="47">
        <v>10</v>
      </c>
      <c r="D33" s="3" t="s">
        <v>82</v>
      </c>
      <c r="E33" s="6" t="s">
        <v>83</v>
      </c>
      <c r="F33" s="3" t="s">
        <v>68</v>
      </c>
      <c r="G33" s="72" t="s">
        <v>92</v>
      </c>
      <c r="H33" s="1"/>
      <c r="I33" s="73" t="s">
        <v>28</v>
      </c>
      <c r="J33" s="74" t="str">
        <f t="shared" si="23"/>
        <v>bitte angeben</v>
      </c>
      <c r="K33" s="72" t="s">
        <v>42</v>
      </c>
      <c r="L33" s="72" t="s">
        <v>65</v>
      </c>
      <c r="M33" s="1"/>
      <c r="O33" s="74" t="str">
        <f t="shared" si="14"/>
        <v>bitte angeben</v>
      </c>
      <c r="P33" s="74" t="str">
        <f t="shared" si="21"/>
        <v>bitte angeben</v>
      </c>
      <c r="Q33" s="75">
        <f t="shared" si="22"/>
        <v>1</v>
      </c>
      <c r="R33" s="76">
        <v>1000</v>
      </c>
      <c r="S33" s="77"/>
      <c r="T33" s="1"/>
      <c r="U33" s="1"/>
      <c r="V33" s="78"/>
      <c r="W33" s="79">
        <f t="shared" ref="W33:W34" si="24">R33*V33</f>
        <v>0</v>
      </c>
      <c r="X33" s="2"/>
      <c r="Y33">
        <f t="shared" si="18"/>
        <v>0</v>
      </c>
      <c r="Z33">
        <f>(IF(U33=1,1,0))*(R33/($R$35/100))/100</f>
        <v>0</v>
      </c>
      <c r="AA33">
        <f t="shared" si="16"/>
        <v>0</v>
      </c>
    </row>
    <row r="34" spans="2:28" x14ac:dyDescent="0.3">
      <c r="B34" s="70">
        <v>3</v>
      </c>
      <c r="C34" s="47">
        <v>11</v>
      </c>
      <c r="D34" s="3" t="s">
        <v>55</v>
      </c>
      <c r="E34" s="6" t="s">
        <v>56</v>
      </c>
      <c r="F34" s="3" t="s">
        <v>68</v>
      </c>
      <c r="G34" s="72" t="s">
        <v>60</v>
      </c>
      <c r="H34" s="1"/>
      <c r="I34" s="73" t="s">
        <v>28</v>
      </c>
      <c r="J34" s="74" t="str">
        <f t="shared" si="23"/>
        <v>bitte angeben</v>
      </c>
      <c r="K34" s="72" t="s">
        <v>44</v>
      </c>
      <c r="L34" s="72" t="s">
        <v>93</v>
      </c>
      <c r="M34" s="1"/>
      <c r="O34" s="74" t="str">
        <f t="shared" si="14"/>
        <v>bitte angeben</v>
      </c>
      <c r="P34" s="74" t="str">
        <f t="shared" si="21"/>
        <v>bitte angeben</v>
      </c>
      <c r="Q34" s="75">
        <f t="shared" si="22"/>
        <v>1</v>
      </c>
      <c r="R34" s="76">
        <v>70000</v>
      </c>
      <c r="S34" s="77"/>
      <c r="T34" s="1"/>
      <c r="U34" s="1"/>
      <c r="V34" s="78"/>
      <c r="W34" s="79">
        <f t="shared" si="24"/>
        <v>0</v>
      </c>
      <c r="X34" s="2"/>
      <c r="Y34">
        <f t="shared" si="18"/>
        <v>0</v>
      </c>
      <c r="Z34">
        <f t="shared" si="19"/>
        <v>0</v>
      </c>
      <c r="AA34">
        <f t="shared" si="16"/>
        <v>0</v>
      </c>
    </row>
    <row r="35" spans="2:28" s="33" customFormat="1" x14ac:dyDescent="0.3">
      <c r="B35" s="34"/>
      <c r="C35" s="34"/>
      <c r="D35" s="34"/>
      <c r="E35" s="34"/>
      <c r="F35" s="34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5"/>
      <c r="R35" s="36">
        <f>SUM(R24:R34)</f>
        <v>148000</v>
      </c>
      <c r="S35" s="35"/>
      <c r="T35" s="35"/>
      <c r="U35" s="35"/>
      <c r="V35" s="34"/>
      <c r="W35" s="34">
        <f>SUM(W24:W34)</f>
        <v>0</v>
      </c>
      <c r="X35" s="34"/>
      <c r="Y35" s="34">
        <f>SUM(Y24:Y34)</f>
        <v>0</v>
      </c>
      <c r="Z35" s="34">
        <f>SUM(Z24:Z34)</f>
        <v>0</v>
      </c>
      <c r="AA35" s="34">
        <f>SUM(AA24:AA34)</f>
        <v>0</v>
      </c>
      <c r="AB35" s="37"/>
    </row>
    <row r="37" spans="2:28" x14ac:dyDescent="0.3">
      <c r="B37" s="70">
        <v>4</v>
      </c>
      <c r="C37" s="47">
        <v>1</v>
      </c>
      <c r="D37" s="3" t="s">
        <v>77</v>
      </c>
      <c r="E37" s="6" t="s">
        <v>21</v>
      </c>
      <c r="F37" s="3" t="s">
        <v>96</v>
      </c>
      <c r="G37" s="72" t="s">
        <v>89</v>
      </c>
      <c r="H37" s="1"/>
      <c r="I37" s="73" t="s">
        <v>28</v>
      </c>
      <c r="J37" s="74" t="str">
        <f t="shared" ref="J37:J38" si="25">IF(H37=1,0,"bitte angeben")</f>
        <v>bitte angeben</v>
      </c>
      <c r="K37" s="72" t="s">
        <v>44</v>
      </c>
      <c r="L37" s="72" t="s">
        <v>65</v>
      </c>
      <c r="M37" s="1"/>
      <c r="O37" s="74" t="str">
        <f>IF(M37=1,0,"bitte angeben")</f>
        <v>bitte angeben</v>
      </c>
      <c r="P37" s="74" t="str">
        <f>IF(M37=1,0,"bitte angeben")</f>
        <v>bitte angeben</v>
      </c>
      <c r="Q37" s="75">
        <f>IF(M37=0,1,0)</f>
        <v>1</v>
      </c>
      <c r="R37" s="76">
        <v>7900</v>
      </c>
      <c r="S37" s="77"/>
      <c r="T37" s="1"/>
      <c r="U37" s="1"/>
      <c r="V37" s="78"/>
      <c r="W37" s="79">
        <f t="shared" ref="W37" si="26">R37*V37</f>
        <v>0</v>
      </c>
      <c r="X37" s="2"/>
      <c r="Y37">
        <f t="shared" ref="Y37" si="27">IF(M37=1,W37*1,W37*0.95)</f>
        <v>0</v>
      </c>
      <c r="Z37">
        <f>(IF(U37=1,1,0))*(R37/($R$41/100))/100</f>
        <v>0</v>
      </c>
      <c r="AA37">
        <f>(((IF(T37=1,1,IF(T37=2,2,IF(T37=3,3,0))))*((R37/($R$41/100))))/100)/3</f>
        <v>0</v>
      </c>
    </row>
    <row r="38" spans="2:28" x14ac:dyDescent="0.3">
      <c r="B38" s="70">
        <v>4</v>
      </c>
      <c r="C38" s="47">
        <v>2</v>
      </c>
      <c r="D38" s="3" t="s">
        <v>77</v>
      </c>
      <c r="E38" s="6" t="s">
        <v>21</v>
      </c>
      <c r="F38" s="3" t="s">
        <v>54</v>
      </c>
      <c r="G38" s="72" t="s">
        <v>89</v>
      </c>
      <c r="H38" s="1"/>
      <c r="I38" s="73" t="s">
        <v>28</v>
      </c>
      <c r="J38" s="74" t="str">
        <f t="shared" si="25"/>
        <v>bitte angeben</v>
      </c>
      <c r="K38" s="72" t="s">
        <v>44</v>
      </c>
      <c r="L38" s="72" t="s">
        <v>65</v>
      </c>
      <c r="M38" s="1"/>
      <c r="O38" s="74" t="str">
        <f t="shared" ref="O38:O40" si="28">IF(M38=1,0,"bitte angeben")</f>
        <v>bitte angeben</v>
      </c>
      <c r="P38" s="74" t="str">
        <f>IF(M38=1,0,"bitte angeben")</f>
        <v>bitte angeben</v>
      </c>
      <c r="Q38" s="75">
        <f t="shared" ref="Q38:Q40" si="29">IF(M38=0,1,0)</f>
        <v>1</v>
      </c>
      <c r="R38" s="76">
        <v>8000</v>
      </c>
      <c r="S38" s="77"/>
      <c r="T38" s="1"/>
      <c r="U38" s="1"/>
      <c r="V38" s="78"/>
      <c r="W38" s="79">
        <f>R38*V38</f>
        <v>0</v>
      </c>
      <c r="X38" s="2"/>
      <c r="Y38">
        <f>IF(M38=1,W38*1,W38*0.95)</f>
        <v>0</v>
      </c>
      <c r="Z38">
        <f>(IF(U38=1,1,0))*(R38/($R$41/100))/100</f>
        <v>0</v>
      </c>
      <c r="AA38">
        <f t="shared" ref="AA38:AA39" si="30">(((IF(T38=1,1,IF(T38=2,2,IF(T38=3,3,0))))*((R38/($R$41/100))))/100)/3</f>
        <v>0</v>
      </c>
    </row>
    <row r="39" spans="2:28" x14ac:dyDescent="0.3">
      <c r="B39" s="70">
        <v>4</v>
      </c>
      <c r="C39" s="47">
        <v>3</v>
      </c>
      <c r="D39" s="3" t="s">
        <v>97</v>
      </c>
      <c r="E39" s="6" t="s">
        <v>98</v>
      </c>
      <c r="F39" s="3" t="s">
        <v>96</v>
      </c>
      <c r="G39" s="72" t="s">
        <v>99</v>
      </c>
      <c r="H39" s="1"/>
      <c r="I39" s="73" t="s">
        <v>28</v>
      </c>
      <c r="J39" s="74" t="str">
        <f>IF(H39=1,0,"bitte angeben")</f>
        <v>bitte angeben</v>
      </c>
      <c r="K39" s="72" t="s">
        <v>42</v>
      </c>
      <c r="L39" s="72" t="s">
        <v>65</v>
      </c>
      <c r="M39" s="1"/>
      <c r="O39" s="74" t="str">
        <f t="shared" si="28"/>
        <v>bitte angeben</v>
      </c>
      <c r="P39" s="74" t="str">
        <f>IF(M39=1,0,"bitte angeben")</f>
        <v>bitte angeben</v>
      </c>
      <c r="Q39" s="75">
        <f t="shared" si="29"/>
        <v>1</v>
      </c>
      <c r="R39" s="76">
        <v>2500</v>
      </c>
      <c r="S39" s="77"/>
      <c r="T39" s="1"/>
      <c r="U39" s="1"/>
      <c r="V39" s="78"/>
      <c r="W39" s="79">
        <f t="shared" ref="W39:W40" si="31">R39*V39</f>
        <v>0</v>
      </c>
      <c r="X39" s="2"/>
      <c r="Y39">
        <f t="shared" ref="Y39:Y40" si="32">IF(M39=1,W39*1,W39*0.95)</f>
        <v>0</v>
      </c>
      <c r="Z39">
        <f>(IF(U39=1,1,0))*(R39/($R$41/100))/100</f>
        <v>0</v>
      </c>
      <c r="AA39">
        <f t="shared" si="30"/>
        <v>0</v>
      </c>
    </row>
    <row r="40" spans="2:28" x14ac:dyDescent="0.3">
      <c r="B40" s="70">
        <v>4</v>
      </c>
      <c r="C40" s="47">
        <v>4</v>
      </c>
      <c r="D40" s="3" t="s">
        <v>97</v>
      </c>
      <c r="E40" s="6" t="s">
        <v>98</v>
      </c>
      <c r="F40" s="3" t="s">
        <v>54</v>
      </c>
      <c r="G40" s="72" t="s">
        <v>99</v>
      </c>
      <c r="H40" s="1"/>
      <c r="I40" s="73" t="s">
        <v>28</v>
      </c>
      <c r="J40" s="74" t="str">
        <f t="shared" ref="J40" si="33">IF(H40=1,0,"bitte angeben")</f>
        <v>bitte angeben</v>
      </c>
      <c r="K40" s="72" t="s">
        <v>42</v>
      </c>
      <c r="L40" s="72" t="s">
        <v>65</v>
      </c>
      <c r="M40" s="1"/>
      <c r="O40" s="74" t="str">
        <f t="shared" si="28"/>
        <v>bitte angeben</v>
      </c>
      <c r="P40" s="74" t="str">
        <f t="shared" ref="P40" si="34">IF(M40=1,0,"bitte angeben")</f>
        <v>bitte angeben</v>
      </c>
      <c r="Q40" s="75">
        <f t="shared" si="29"/>
        <v>1</v>
      </c>
      <c r="R40" s="76">
        <v>4000</v>
      </c>
      <c r="S40" s="77"/>
      <c r="T40" s="1"/>
      <c r="U40" s="1"/>
      <c r="V40" s="78"/>
      <c r="W40" s="79">
        <f t="shared" si="31"/>
        <v>0</v>
      </c>
      <c r="X40" s="2"/>
      <c r="Y40">
        <f t="shared" si="32"/>
        <v>0</v>
      </c>
      <c r="Z40">
        <f t="shared" ref="Z40" si="35">(IF(U40=1,1,0))*(R40/($R$41/100))/100</f>
        <v>0</v>
      </c>
      <c r="AA40">
        <f>(((IF(T40=1,1,IF(T40=2,2,IF(T40=3,3,0))))*((R40/($R$41/100))))/100)/3</f>
        <v>0</v>
      </c>
    </row>
    <row r="41" spans="2:28" s="33" customFormat="1" x14ac:dyDescent="0.3">
      <c r="B41" s="34"/>
      <c r="C41" s="34"/>
      <c r="D41" s="34"/>
      <c r="E41" s="34"/>
      <c r="F41" s="34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5"/>
      <c r="R41" s="36">
        <f>SUM(R37:R40)</f>
        <v>22400</v>
      </c>
      <c r="S41" s="35"/>
      <c r="T41" s="35"/>
      <c r="U41" s="35"/>
      <c r="V41" s="34"/>
      <c r="W41" s="44">
        <f>SUM(W37:W40)</f>
        <v>0</v>
      </c>
      <c r="X41" s="34"/>
      <c r="Y41" s="34">
        <f>SUM(Y37:Y40)</f>
        <v>0</v>
      </c>
      <c r="Z41" s="34">
        <f>SUM(Z37:Z40)</f>
        <v>0</v>
      </c>
      <c r="AA41" s="34">
        <f>SUM(AA37:AA40)</f>
        <v>0</v>
      </c>
      <c r="AB41" s="37"/>
    </row>
    <row r="43" spans="2:28" x14ac:dyDescent="0.3">
      <c r="B43" s="70">
        <v>5</v>
      </c>
      <c r="C43" s="47">
        <v>1</v>
      </c>
      <c r="D43" s="3" t="s">
        <v>73</v>
      </c>
      <c r="E43" s="6" t="s">
        <v>74</v>
      </c>
      <c r="F43" s="3" t="s">
        <v>96</v>
      </c>
      <c r="G43" s="72" t="s">
        <v>87</v>
      </c>
      <c r="H43" s="1"/>
      <c r="I43" s="73" t="s">
        <v>28</v>
      </c>
      <c r="J43" s="74" t="str">
        <f t="shared" ref="J43:J44" si="36">IF(H43=1,0,"bitte angeben")</f>
        <v>bitte angeben</v>
      </c>
      <c r="K43" s="72" t="s">
        <v>42</v>
      </c>
      <c r="L43" s="72" t="s">
        <v>95</v>
      </c>
      <c r="M43" s="1"/>
      <c r="O43" s="74" t="str">
        <f>IF(M43=1,0,"bitte angeben")</f>
        <v>bitte angeben</v>
      </c>
      <c r="P43" s="74" t="str">
        <f>IF(M43=1,0,"bitte angeben")</f>
        <v>bitte angeben</v>
      </c>
      <c r="Q43" s="75">
        <f>IF(M43=0,1,0)</f>
        <v>1</v>
      </c>
      <c r="R43" s="76">
        <v>3000</v>
      </c>
      <c r="S43" s="77"/>
      <c r="T43" s="1"/>
      <c r="U43" s="1"/>
      <c r="V43" s="78"/>
      <c r="W43" s="79">
        <f>R43*V43</f>
        <v>0</v>
      </c>
      <c r="X43" s="2"/>
      <c r="Y43">
        <f>IF(M43=1,W43*1,W43*0.95)</f>
        <v>0</v>
      </c>
      <c r="Z43">
        <f>(IF(U43=1,1,0))*(R43/($R$50/100))/100</f>
        <v>0</v>
      </c>
      <c r="AA43">
        <f>(((IF(T43=1,1,IF(T43=2,2,IF(T43=3,3,0))))*((R43/($R$50/100))))/100)/3</f>
        <v>0</v>
      </c>
    </row>
    <row r="44" spans="2:28" x14ac:dyDescent="0.3">
      <c r="B44" s="70">
        <v>5</v>
      </c>
      <c r="C44" s="47">
        <v>2</v>
      </c>
      <c r="D44" s="3" t="s">
        <v>100</v>
      </c>
      <c r="E44" s="6" t="s">
        <v>101</v>
      </c>
      <c r="F44" s="3" t="s">
        <v>54</v>
      </c>
      <c r="G44" s="72" t="s">
        <v>85</v>
      </c>
      <c r="H44" s="1"/>
      <c r="I44" s="73" t="s">
        <v>28</v>
      </c>
      <c r="J44" s="74" t="str">
        <f t="shared" si="36"/>
        <v>bitte angeben</v>
      </c>
      <c r="K44" s="72" t="s">
        <v>42</v>
      </c>
      <c r="L44" s="72" t="s">
        <v>65</v>
      </c>
      <c r="M44" s="1"/>
      <c r="O44" s="74" t="str">
        <f t="shared" ref="O44:O48" si="37">IF(M44=1,0,"bitte angeben")</f>
        <v>bitte angeben</v>
      </c>
      <c r="P44" s="74" t="str">
        <f>IF(M44=1,0,"bitte angeben")</f>
        <v>bitte angeben</v>
      </c>
      <c r="Q44" s="75">
        <f t="shared" ref="Q44:Q46" si="38">IF(M44=0,1,0)</f>
        <v>1</v>
      </c>
      <c r="R44" s="76">
        <v>5000</v>
      </c>
      <c r="S44" s="77"/>
      <c r="T44" s="1"/>
      <c r="U44" s="1"/>
      <c r="V44" s="78"/>
      <c r="W44" s="79">
        <f t="shared" ref="W44:W49" si="39">R44*V44</f>
        <v>0</v>
      </c>
      <c r="X44" s="2"/>
      <c r="Y44">
        <f t="shared" ref="Y44:Y49" si="40">IF(M44=1,W44*1,W44*0.95)</f>
        <v>0</v>
      </c>
      <c r="Z44">
        <f t="shared" ref="Z44:Z49" si="41">(IF(U44=1,1,0))*(R44/($R$50/100))/100</f>
        <v>0</v>
      </c>
      <c r="AA44">
        <f t="shared" ref="AA44:AA49" si="42">(((IF(T44=1,1,IF(T44=2,2,IF(T44=3,3,0))))*((R44/($R$50/100))))/100)/3</f>
        <v>0</v>
      </c>
    </row>
    <row r="45" spans="2:28" x14ac:dyDescent="0.3">
      <c r="B45" s="70">
        <v>5</v>
      </c>
      <c r="C45" s="47">
        <v>3</v>
      </c>
      <c r="D45" s="3" t="s">
        <v>61</v>
      </c>
      <c r="E45" s="6" t="s">
        <v>62</v>
      </c>
      <c r="F45" s="3" t="s">
        <v>96</v>
      </c>
      <c r="G45" s="72" t="s">
        <v>63</v>
      </c>
      <c r="H45" s="1"/>
      <c r="I45" s="73" t="s">
        <v>28</v>
      </c>
      <c r="J45" s="74" t="str">
        <f>IF(H45=1,0,"bitte angeben")</f>
        <v>bitte angeben</v>
      </c>
      <c r="K45" s="72" t="s">
        <v>94</v>
      </c>
      <c r="L45" s="72" t="s">
        <v>95</v>
      </c>
      <c r="M45" s="1"/>
      <c r="O45" s="74" t="str">
        <f t="shared" si="37"/>
        <v>bitte angeben</v>
      </c>
      <c r="P45" s="74" t="str">
        <f>IF(M45=1,0,"bitte angeben")</f>
        <v>bitte angeben</v>
      </c>
      <c r="Q45" s="75">
        <f t="shared" si="38"/>
        <v>1</v>
      </c>
      <c r="R45" s="76">
        <v>3000</v>
      </c>
      <c r="S45" s="77"/>
      <c r="T45" s="1"/>
      <c r="U45" s="1"/>
      <c r="V45" s="78"/>
      <c r="W45" s="79">
        <f t="shared" si="39"/>
        <v>0</v>
      </c>
      <c r="X45" s="2"/>
      <c r="Y45">
        <f t="shared" si="40"/>
        <v>0</v>
      </c>
      <c r="Z45">
        <f t="shared" si="41"/>
        <v>0</v>
      </c>
      <c r="AA45">
        <f t="shared" si="42"/>
        <v>0</v>
      </c>
    </row>
    <row r="46" spans="2:28" x14ac:dyDescent="0.3">
      <c r="B46" s="70">
        <v>5</v>
      </c>
      <c r="C46" s="47">
        <v>4</v>
      </c>
      <c r="D46" s="3" t="s">
        <v>77</v>
      </c>
      <c r="E46" s="6" t="s">
        <v>21</v>
      </c>
      <c r="F46" s="3" t="s">
        <v>96</v>
      </c>
      <c r="G46" s="72" t="s">
        <v>89</v>
      </c>
      <c r="H46" s="1"/>
      <c r="I46" s="73" t="s">
        <v>28</v>
      </c>
      <c r="J46" s="74" t="str">
        <f t="shared" ref="J46:J49" si="43">IF(H46=1,0,"bitte angeben")</f>
        <v>bitte angeben</v>
      </c>
      <c r="K46" s="72" t="s">
        <v>57</v>
      </c>
      <c r="L46" s="72" t="s">
        <v>65</v>
      </c>
      <c r="M46" s="1"/>
      <c r="O46" s="74" t="str">
        <f t="shared" si="37"/>
        <v>bitte angeben</v>
      </c>
      <c r="P46" s="74" t="str">
        <f t="shared" ref="P46:P49" si="44">IF(M46=1,0,"bitte angeben")</f>
        <v>bitte angeben</v>
      </c>
      <c r="Q46" s="75">
        <f t="shared" si="38"/>
        <v>1</v>
      </c>
      <c r="R46" s="76">
        <v>3000</v>
      </c>
      <c r="S46" s="77"/>
      <c r="T46" s="1"/>
      <c r="U46" s="1"/>
      <c r="V46" s="78"/>
      <c r="W46" s="79">
        <f t="shared" si="39"/>
        <v>0</v>
      </c>
      <c r="X46" s="2"/>
      <c r="Y46">
        <f t="shared" si="40"/>
        <v>0</v>
      </c>
      <c r="Z46">
        <f t="shared" si="41"/>
        <v>0</v>
      </c>
      <c r="AA46">
        <f t="shared" si="42"/>
        <v>0</v>
      </c>
    </row>
    <row r="47" spans="2:28" x14ac:dyDescent="0.3">
      <c r="B47" s="70">
        <v>5</v>
      </c>
      <c r="C47" s="47">
        <v>5</v>
      </c>
      <c r="D47" s="3" t="s">
        <v>81</v>
      </c>
      <c r="E47" s="6" t="s">
        <v>17</v>
      </c>
      <c r="F47" s="3" t="s">
        <v>96</v>
      </c>
      <c r="G47" s="72" t="s">
        <v>91</v>
      </c>
      <c r="H47" s="1"/>
      <c r="I47" s="73" t="s">
        <v>28</v>
      </c>
      <c r="J47" s="74" t="str">
        <f t="shared" si="43"/>
        <v>bitte angeben</v>
      </c>
      <c r="K47" s="72" t="s">
        <v>57</v>
      </c>
      <c r="L47" s="72" t="s">
        <v>65</v>
      </c>
      <c r="M47" s="1"/>
      <c r="O47" s="74" t="str">
        <f t="shared" si="37"/>
        <v>bitte angeben</v>
      </c>
      <c r="P47" s="74" t="str">
        <f t="shared" si="44"/>
        <v>bitte angeben</v>
      </c>
      <c r="Q47" s="75">
        <f>IF(M47=0,1,0)</f>
        <v>1</v>
      </c>
      <c r="R47" s="76">
        <v>3000</v>
      </c>
      <c r="S47" s="77"/>
      <c r="T47" s="1"/>
      <c r="U47" s="1"/>
      <c r="V47" s="78"/>
      <c r="W47" s="79">
        <f t="shared" si="39"/>
        <v>0</v>
      </c>
      <c r="X47" s="2"/>
      <c r="Y47">
        <f t="shared" si="40"/>
        <v>0</v>
      </c>
      <c r="Z47">
        <f t="shared" si="41"/>
        <v>0</v>
      </c>
      <c r="AA47">
        <f t="shared" si="42"/>
        <v>0</v>
      </c>
    </row>
    <row r="48" spans="2:28" x14ac:dyDescent="0.3">
      <c r="B48" s="70">
        <v>5</v>
      </c>
      <c r="C48" s="47">
        <v>6</v>
      </c>
      <c r="D48" s="3" t="s">
        <v>81</v>
      </c>
      <c r="E48" s="6" t="s">
        <v>17</v>
      </c>
      <c r="F48" s="3" t="s">
        <v>54</v>
      </c>
      <c r="G48" s="72" t="s">
        <v>91</v>
      </c>
      <c r="H48" s="1"/>
      <c r="I48" s="73" t="s">
        <v>28</v>
      </c>
      <c r="J48" s="74" t="str">
        <f t="shared" si="43"/>
        <v>bitte angeben</v>
      </c>
      <c r="K48" s="72" t="s">
        <v>57</v>
      </c>
      <c r="L48" s="72" t="s">
        <v>65</v>
      </c>
      <c r="M48" s="1"/>
      <c r="O48" s="74" t="str">
        <f t="shared" si="37"/>
        <v>bitte angeben</v>
      </c>
      <c r="P48" s="74" t="str">
        <f t="shared" si="44"/>
        <v>bitte angeben</v>
      </c>
      <c r="Q48" s="75">
        <f t="shared" ref="Q48:Q49" si="45">IF(M48=0,1,0)</f>
        <v>1</v>
      </c>
      <c r="R48" s="76">
        <v>10000</v>
      </c>
      <c r="S48" s="77"/>
      <c r="T48" s="1"/>
      <c r="U48" s="1"/>
      <c r="V48" s="78"/>
      <c r="W48" s="79">
        <f t="shared" si="39"/>
        <v>0</v>
      </c>
      <c r="X48" s="2"/>
      <c r="Y48">
        <f t="shared" si="40"/>
        <v>0</v>
      </c>
      <c r="Z48">
        <f t="shared" si="41"/>
        <v>0</v>
      </c>
      <c r="AA48">
        <f t="shared" si="42"/>
        <v>0</v>
      </c>
    </row>
    <row r="49" spans="2:28" x14ac:dyDescent="0.3">
      <c r="B49" s="70">
        <v>5</v>
      </c>
      <c r="C49" s="47">
        <v>7</v>
      </c>
      <c r="D49" s="3" t="s">
        <v>55</v>
      </c>
      <c r="E49" s="6" t="s">
        <v>56</v>
      </c>
      <c r="F49" s="3" t="s">
        <v>54</v>
      </c>
      <c r="G49" s="72" t="s">
        <v>60</v>
      </c>
      <c r="H49" s="1"/>
      <c r="I49" s="73" t="s">
        <v>28</v>
      </c>
      <c r="J49" s="74" t="str">
        <f t="shared" si="43"/>
        <v>bitte angeben</v>
      </c>
      <c r="K49" s="72" t="s">
        <v>44</v>
      </c>
      <c r="L49" s="72" t="s">
        <v>93</v>
      </c>
      <c r="M49" s="1"/>
      <c r="O49" s="74" t="str">
        <f>IF(M49=1,0,"bitte angeben")</f>
        <v>bitte angeben</v>
      </c>
      <c r="P49" s="74" t="str">
        <f t="shared" si="44"/>
        <v>bitte angeben</v>
      </c>
      <c r="Q49" s="75">
        <f t="shared" si="45"/>
        <v>1</v>
      </c>
      <c r="R49" s="76">
        <v>10000</v>
      </c>
      <c r="S49" s="77"/>
      <c r="T49" s="1"/>
      <c r="U49" s="1"/>
      <c r="V49" s="78"/>
      <c r="W49" s="79">
        <f t="shared" si="39"/>
        <v>0</v>
      </c>
      <c r="X49" s="2"/>
      <c r="Y49">
        <f t="shared" si="40"/>
        <v>0</v>
      </c>
      <c r="Z49">
        <f t="shared" si="41"/>
        <v>0</v>
      </c>
      <c r="AA49">
        <f t="shared" si="42"/>
        <v>0</v>
      </c>
    </row>
    <row r="50" spans="2:28" s="33" customFormat="1" x14ac:dyDescent="0.3">
      <c r="B50" s="34"/>
      <c r="C50" s="34"/>
      <c r="D50" s="34"/>
      <c r="E50" s="34"/>
      <c r="F50" s="34"/>
      <c r="G50" s="35"/>
      <c r="H50" s="35"/>
      <c r="I50" s="35"/>
      <c r="J50" s="35"/>
      <c r="K50" s="35"/>
      <c r="L50" s="35"/>
      <c r="M50" s="35"/>
      <c r="N50" s="35"/>
      <c r="O50" s="35"/>
      <c r="P50" s="35"/>
      <c r="Q50" s="35"/>
      <c r="R50" s="36">
        <f>SUM(R43:R49)</f>
        <v>37000</v>
      </c>
      <c r="S50" s="35"/>
      <c r="T50" s="35"/>
      <c r="U50" s="35"/>
      <c r="V50" s="34"/>
      <c r="W50" s="44">
        <f>SUM(W43:W49)</f>
        <v>0</v>
      </c>
      <c r="X50" s="34"/>
      <c r="Y50" s="34">
        <f>SUM(Y43:Y49)</f>
        <v>0</v>
      </c>
      <c r="Z50" s="34">
        <f>SUM(Z43:Z49)</f>
        <v>0</v>
      </c>
      <c r="AA50" s="34">
        <f>SUM(AA43:AA49)</f>
        <v>0</v>
      </c>
      <c r="AB50" s="37"/>
    </row>
    <row r="52" spans="2:28" x14ac:dyDescent="0.3">
      <c r="B52" s="70">
        <v>6</v>
      </c>
      <c r="C52" s="47">
        <v>1</v>
      </c>
      <c r="D52" s="3" t="s">
        <v>69</v>
      </c>
      <c r="E52" s="6" t="s">
        <v>70</v>
      </c>
      <c r="F52" s="3" t="s">
        <v>96</v>
      </c>
      <c r="G52" s="72" t="s">
        <v>85</v>
      </c>
      <c r="H52" s="1"/>
      <c r="I52" s="73" t="s">
        <v>28</v>
      </c>
      <c r="J52" s="74" t="str">
        <f t="shared" ref="J52:J53" si="46">IF(H52=1,0,"bitte angeben")</f>
        <v>bitte angeben</v>
      </c>
      <c r="K52" s="72" t="s">
        <v>42</v>
      </c>
      <c r="L52" s="72" t="s">
        <v>19</v>
      </c>
      <c r="M52" s="1"/>
      <c r="O52" s="74" t="str">
        <f>IF(M52=1,0,"bitte angeben")</f>
        <v>bitte angeben</v>
      </c>
      <c r="P52" s="74" t="str">
        <f>IF(M52=1,0,"bitte angeben")</f>
        <v>bitte angeben</v>
      </c>
      <c r="Q52" s="75">
        <f>IF(M52=0,1,0)</f>
        <v>1</v>
      </c>
      <c r="R52" s="76">
        <v>500</v>
      </c>
      <c r="S52" s="77"/>
      <c r="T52" s="1"/>
      <c r="U52" s="1"/>
      <c r="V52" s="78"/>
      <c r="W52" s="79">
        <f t="shared" ref="W52" si="47">R52*V52</f>
        <v>0</v>
      </c>
      <c r="X52" s="2"/>
      <c r="Y52">
        <f t="shared" ref="Y52" si="48">IF(M52=1,W52*1,W52*0.95)</f>
        <v>0</v>
      </c>
      <c r="Z52">
        <f>(IF(U52=1,1,0))*(R52/($R$62/100))/100</f>
        <v>0</v>
      </c>
      <c r="AA52">
        <f>(((IF(T52=1,1,IF(T52=2,2,IF(T52=3,3,0))))*((R52/($R$62/100))))/100)/3</f>
        <v>0</v>
      </c>
    </row>
    <row r="53" spans="2:28" x14ac:dyDescent="0.3">
      <c r="B53" s="70">
        <v>6</v>
      </c>
      <c r="C53" s="47">
        <v>2</v>
      </c>
      <c r="D53" s="3" t="s">
        <v>71</v>
      </c>
      <c r="E53" s="6" t="s">
        <v>72</v>
      </c>
      <c r="F53" s="3" t="s">
        <v>96</v>
      </c>
      <c r="G53" s="72" t="s">
        <v>86</v>
      </c>
      <c r="H53" s="1"/>
      <c r="I53" s="73" t="s">
        <v>28</v>
      </c>
      <c r="J53" s="74" t="str">
        <f t="shared" si="46"/>
        <v>bitte angeben</v>
      </c>
      <c r="K53" s="72" t="s">
        <v>57</v>
      </c>
      <c r="L53" s="72" t="s">
        <v>93</v>
      </c>
      <c r="M53" s="1"/>
      <c r="O53" s="74" t="str">
        <f t="shared" ref="O53:O57" si="49">IF(M53=1,0,"bitte angeben")</f>
        <v>bitte angeben</v>
      </c>
      <c r="P53" s="74" t="str">
        <f>IF(M53=1,0,"bitte angeben")</f>
        <v>bitte angeben</v>
      </c>
      <c r="Q53" s="75">
        <f t="shared" ref="Q53:Q55" si="50">IF(M53=0,1,0)</f>
        <v>1</v>
      </c>
      <c r="R53" s="76">
        <v>6000</v>
      </c>
      <c r="S53" s="77"/>
      <c r="T53" s="1"/>
      <c r="U53" s="1"/>
      <c r="V53" s="78"/>
      <c r="W53" s="79">
        <f>R53*V53</f>
        <v>0</v>
      </c>
      <c r="X53" s="2"/>
      <c r="Y53">
        <f>IF(M53=1,W53*1,W53*0.95)</f>
        <v>0</v>
      </c>
      <c r="Z53">
        <f t="shared" ref="Z53:Z61" si="51">(IF(U53=1,1,0))*(R53/($R$62/100))/100</f>
        <v>0</v>
      </c>
      <c r="AA53">
        <f t="shared" ref="AA53:AA61" si="52">(((IF(T53=1,1,IF(T53=2,2,IF(T53=3,3,0))))*((R53/($R$62/100))))/100)/3</f>
        <v>0</v>
      </c>
    </row>
    <row r="54" spans="2:28" x14ac:dyDescent="0.3">
      <c r="B54" s="70">
        <v>6</v>
      </c>
      <c r="C54" s="47">
        <v>3</v>
      </c>
      <c r="D54" s="3" t="s">
        <v>102</v>
      </c>
      <c r="E54" s="6" t="s">
        <v>103</v>
      </c>
      <c r="F54" s="3" t="s">
        <v>96</v>
      </c>
      <c r="G54" s="72" t="s">
        <v>85</v>
      </c>
      <c r="H54" s="1"/>
      <c r="I54" s="73" t="s">
        <v>28</v>
      </c>
      <c r="J54" s="74" t="str">
        <f>IF(H54=1,0,"bitte angeben")</f>
        <v>bitte angeben</v>
      </c>
      <c r="K54" s="72" t="s">
        <v>42</v>
      </c>
      <c r="L54" s="72" t="s">
        <v>19</v>
      </c>
      <c r="M54" s="1"/>
      <c r="O54" s="74" t="str">
        <f t="shared" si="49"/>
        <v>bitte angeben</v>
      </c>
      <c r="P54" s="74" t="str">
        <f>IF(M54=1,0,"bitte angeben")</f>
        <v>bitte angeben</v>
      </c>
      <c r="Q54" s="75">
        <f t="shared" si="50"/>
        <v>1</v>
      </c>
      <c r="R54" s="76">
        <v>200</v>
      </c>
      <c r="S54" s="77"/>
      <c r="T54" s="1"/>
      <c r="U54" s="1"/>
      <c r="V54" s="78"/>
      <c r="W54" s="79">
        <f t="shared" ref="W54:W59" si="53">R54*V54</f>
        <v>0</v>
      </c>
      <c r="X54" s="2"/>
      <c r="Y54">
        <f t="shared" ref="Y54:Y61" si="54">IF(M54=1,W54*1,W54*0.95)</f>
        <v>0</v>
      </c>
      <c r="Z54">
        <f t="shared" si="51"/>
        <v>0</v>
      </c>
      <c r="AA54">
        <f t="shared" si="52"/>
        <v>0</v>
      </c>
    </row>
    <row r="55" spans="2:28" x14ac:dyDescent="0.3">
      <c r="B55" s="70">
        <v>6</v>
      </c>
      <c r="C55" s="47">
        <v>4</v>
      </c>
      <c r="D55" s="3" t="s">
        <v>104</v>
      </c>
      <c r="E55" s="6" t="s">
        <v>105</v>
      </c>
      <c r="F55" s="3" t="s">
        <v>96</v>
      </c>
      <c r="G55" s="72" t="s">
        <v>85</v>
      </c>
      <c r="H55" s="1"/>
      <c r="I55" s="73" t="s">
        <v>28</v>
      </c>
      <c r="J55" s="74" t="str">
        <f t="shared" ref="J55:J58" si="55">IF(H55=1,0,"bitte angeben")</f>
        <v>bitte angeben</v>
      </c>
      <c r="K55" s="72" t="s">
        <v>42</v>
      </c>
      <c r="L55" s="72" t="s">
        <v>19</v>
      </c>
      <c r="M55" s="1"/>
      <c r="O55" s="74" t="str">
        <f t="shared" si="49"/>
        <v>bitte angeben</v>
      </c>
      <c r="P55" s="74" t="str">
        <f t="shared" ref="P55:P61" si="56">IF(M55=1,0,"bitte angeben")</f>
        <v>bitte angeben</v>
      </c>
      <c r="Q55" s="75">
        <f t="shared" si="50"/>
        <v>1</v>
      </c>
      <c r="R55" s="76">
        <v>200</v>
      </c>
      <c r="S55" s="77"/>
      <c r="T55" s="1"/>
      <c r="U55" s="1"/>
      <c r="V55" s="78"/>
      <c r="W55" s="79">
        <f t="shared" si="53"/>
        <v>0</v>
      </c>
      <c r="X55" s="2"/>
      <c r="Y55">
        <f t="shared" si="54"/>
        <v>0</v>
      </c>
      <c r="Z55">
        <f t="shared" si="51"/>
        <v>0</v>
      </c>
      <c r="AA55">
        <f t="shared" si="52"/>
        <v>0</v>
      </c>
    </row>
    <row r="56" spans="2:28" x14ac:dyDescent="0.3">
      <c r="B56" s="70">
        <v>6</v>
      </c>
      <c r="C56" s="47">
        <v>5</v>
      </c>
      <c r="D56" s="3" t="s">
        <v>106</v>
      </c>
      <c r="E56" s="6" t="s">
        <v>107</v>
      </c>
      <c r="F56" s="3" t="s">
        <v>96</v>
      </c>
      <c r="G56" s="72" t="s">
        <v>116</v>
      </c>
      <c r="H56" s="1"/>
      <c r="I56" s="73" t="s">
        <v>28</v>
      </c>
      <c r="J56" s="74" t="str">
        <f t="shared" si="55"/>
        <v>bitte angeben</v>
      </c>
      <c r="K56" s="72" t="s">
        <v>42</v>
      </c>
      <c r="L56" s="72" t="s">
        <v>65</v>
      </c>
      <c r="M56" s="1"/>
      <c r="O56" s="74" t="str">
        <f t="shared" si="49"/>
        <v>bitte angeben</v>
      </c>
      <c r="P56" s="74" t="str">
        <f t="shared" si="56"/>
        <v>bitte angeben</v>
      </c>
      <c r="Q56" s="75">
        <f>IF(M56=0,1,0)</f>
        <v>1</v>
      </c>
      <c r="R56" s="76">
        <v>7000</v>
      </c>
      <c r="S56" s="77"/>
      <c r="T56" s="1"/>
      <c r="U56" s="1"/>
      <c r="V56" s="78"/>
      <c r="W56" s="79">
        <f t="shared" si="53"/>
        <v>0</v>
      </c>
      <c r="X56" s="2"/>
      <c r="Y56">
        <f t="shared" si="54"/>
        <v>0</v>
      </c>
      <c r="Z56">
        <f t="shared" si="51"/>
        <v>0</v>
      </c>
      <c r="AA56">
        <f t="shared" si="52"/>
        <v>0</v>
      </c>
    </row>
    <row r="57" spans="2:28" x14ac:dyDescent="0.3">
      <c r="B57" s="70">
        <v>6</v>
      </c>
      <c r="C57" s="47">
        <v>6</v>
      </c>
      <c r="D57" s="3" t="s">
        <v>108</v>
      </c>
      <c r="E57" s="6" t="s">
        <v>109</v>
      </c>
      <c r="F57" s="3" t="s">
        <v>96</v>
      </c>
      <c r="G57" s="72" t="s">
        <v>85</v>
      </c>
      <c r="H57" s="1"/>
      <c r="I57" s="73" t="s">
        <v>28</v>
      </c>
      <c r="J57" s="74" t="str">
        <f t="shared" si="55"/>
        <v>bitte angeben</v>
      </c>
      <c r="K57" s="72" t="s">
        <v>57</v>
      </c>
      <c r="L57" s="72" t="s">
        <v>65</v>
      </c>
      <c r="M57" s="1"/>
      <c r="O57" s="74" t="str">
        <f t="shared" si="49"/>
        <v>bitte angeben</v>
      </c>
      <c r="P57" s="74" t="str">
        <f t="shared" si="56"/>
        <v>bitte angeben</v>
      </c>
      <c r="Q57" s="75">
        <f t="shared" ref="Q57:Q61" si="57">IF(M57=0,1,0)</f>
        <v>1</v>
      </c>
      <c r="R57" s="76">
        <v>2000</v>
      </c>
      <c r="S57" s="77"/>
      <c r="T57" s="1"/>
      <c r="U57" s="1"/>
      <c r="V57" s="78"/>
      <c r="W57" s="79">
        <f t="shared" si="53"/>
        <v>0</v>
      </c>
      <c r="X57" s="2"/>
      <c r="Y57">
        <f t="shared" si="54"/>
        <v>0</v>
      </c>
      <c r="Z57">
        <f t="shared" si="51"/>
        <v>0</v>
      </c>
      <c r="AA57">
        <f t="shared" si="52"/>
        <v>0</v>
      </c>
    </row>
    <row r="58" spans="2:28" x14ac:dyDescent="0.3">
      <c r="B58" s="70">
        <v>6</v>
      </c>
      <c r="C58" s="47">
        <v>7</v>
      </c>
      <c r="D58" s="3" t="s">
        <v>110</v>
      </c>
      <c r="E58" s="6" t="s">
        <v>111</v>
      </c>
      <c r="F58" s="3" t="s">
        <v>96</v>
      </c>
      <c r="G58" s="72" t="s">
        <v>117</v>
      </c>
      <c r="H58" s="1"/>
      <c r="I58" s="73" t="s">
        <v>28</v>
      </c>
      <c r="J58" s="74" t="str">
        <f t="shared" si="55"/>
        <v>bitte angeben</v>
      </c>
      <c r="K58" s="72" t="s">
        <v>118</v>
      </c>
      <c r="L58" s="72" t="s">
        <v>95</v>
      </c>
      <c r="M58" s="1"/>
      <c r="O58" s="74" t="str">
        <f>IF(M58=1,0,"bitte angeben")</f>
        <v>bitte angeben</v>
      </c>
      <c r="P58" s="74" t="str">
        <f t="shared" si="56"/>
        <v>bitte angeben</v>
      </c>
      <c r="Q58" s="75">
        <f t="shared" si="57"/>
        <v>1</v>
      </c>
      <c r="R58" s="76">
        <v>5000</v>
      </c>
      <c r="S58" s="77"/>
      <c r="T58" s="1"/>
      <c r="U58" s="1"/>
      <c r="V58" s="78"/>
      <c r="W58" s="79">
        <f t="shared" si="53"/>
        <v>0</v>
      </c>
      <c r="X58" s="2"/>
      <c r="Y58">
        <f t="shared" si="54"/>
        <v>0</v>
      </c>
      <c r="Z58">
        <f t="shared" si="51"/>
        <v>0</v>
      </c>
      <c r="AA58">
        <f t="shared" si="52"/>
        <v>0</v>
      </c>
    </row>
    <row r="59" spans="2:28" x14ac:dyDescent="0.3">
      <c r="B59" s="70">
        <v>6</v>
      </c>
      <c r="C59" s="47">
        <v>8</v>
      </c>
      <c r="D59" s="3" t="s">
        <v>112</v>
      </c>
      <c r="E59" s="6" t="s">
        <v>113</v>
      </c>
      <c r="F59" s="3" t="s">
        <v>96</v>
      </c>
      <c r="G59" s="72" t="s">
        <v>85</v>
      </c>
      <c r="H59" s="1"/>
      <c r="I59" s="73" t="s">
        <v>28</v>
      </c>
      <c r="J59" s="74" t="str">
        <f>IF(H59=1,0,"bitte angeben")</f>
        <v>bitte angeben</v>
      </c>
      <c r="K59" s="72" t="s">
        <v>42</v>
      </c>
      <c r="L59" s="72" t="s">
        <v>19</v>
      </c>
      <c r="M59" s="1"/>
      <c r="O59" s="74" t="str">
        <f t="shared" ref="O59:O61" si="58">IF(M59=1,0,"bitte angeben")</f>
        <v>bitte angeben</v>
      </c>
      <c r="P59" s="74" t="str">
        <f t="shared" si="56"/>
        <v>bitte angeben</v>
      </c>
      <c r="Q59" s="75">
        <f t="shared" si="57"/>
        <v>1</v>
      </c>
      <c r="R59" s="76">
        <v>400</v>
      </c>
      <c r="S59" s="77"/>
      <c r="T59" s="1"/>
      <c r="U59" s="1"/>
      <c r="V59" s="78"/>
      <c r="W59" s="79">
        <f t="shared" si="53"/>
        <v>0</v>
      </c>
      <c r="X59" s="2"/>
      <c r="Y59">
        <f t="shared" si="54"/>
        <v>0</v>
      </c>
      <c r="Z59">
        <f t="shared" si="51"/>
        <v>0</v>
      </c>
      <c r="AA59">
        <f t="shared" si="52"/>
        <v>0</v>
      </c>
    </row>
    <row r="60" spans="2:28" x14ac:dyDescent="0.3">
      <c r="B60" s="70">
        <v>6</v>
      </c>
      <c r="C60" s="47">
        <v>9</v>
      </c>
      <c r="D60" s="3" t="s">
        <v>114</v>
      </c>
      <c r="E60" s="6" t="s">
        <v>115</v>
      </c>
      <c r="F60" s="3" t="s">
        <v>96</v>
      </c>
      <c r="G60" s="72" t="s">
        <v>85</v>
      </c>
      <c r="H60" s="1"/>
      <c r="I60" s="73" t="s">
        <v>28</v>
      </c>
      <c r="J60" s="74" t="str">
        <f t="shared" ref="J60:J61" si="59">IF(H60=1,0,"bitte angeben")</f>
        <v>bitte angeben</v>
      </c>
      <c r="K60" s="72" t="s">
        <v>42</v>
      </c>
      <c r="L60" s="72" t="s">
        <v>19</v>
      </c>
      <c r="M60" s="1"/>
      <c r="O60" s="74" t="str">
        <f t="shared" si="58"/>
        <v>bitte angeben</v>
      </c>
      <c r="P60" s="74" t="str">
        <f t="shared" si="56"/>
        <v>bitte angeben</v>
      </c>
      <c r="Q60" s="75">
        <f t="shared" si="57"/>
        <v>1</v>
      </c>
      <c r="R60" s="76">
        <v>400</v>
      </c>
      <c r="S60" s="77"/>
      <c r="T60" s="1"/>
      <c r="U60" s="1"/>
      <c r="V60" s="78"/>
      <c r="W60" s="79">
        <f>R60*V60</f>
        <v>0</v>
      </c>
      <c r="X60" s="2"/>
      <c r="Y60">
        <f t="shared" si="54"/>
        <v>0</v>
      </c>
      <c r="Z60">
        <f t="shared" si="51"/>
        <v>0</v>
      </c>
      <c r="AA60">
        <f t="shared" si="52"/>
        <v>0</v>
      </c>
    </row>
    <row r="61" spans="2:28" x14ac:dyDescent="0.3">
      <c r="B61" s="70">
        <v>6</v>
      </c>
      <c r="C61" s="47">
        <v>10</v>
      </c>
      <c r="D61" s="3" t="s">
        <v>97</v>
      </c>
      <c r="E61" s="6" t="s">
        <v>98</v>
      </c>
      <c r="F61" s="3" t="s">
        <v>96</v>
      </c>
      <c r="G61" s="72" t="s">
        <v>99</v>
      </c>
      <c r="H61" s="1"/>
      <c r="I61" s="73" t="s">
        <v>28</v>
      </c>
      <c r="J61" s="74" t="str">
        <f t="shared" si="59"/>
        <v>bitte angeben</v>
      </c>
      <c r="K61" s="72" t="s">
        <v>42</v>
      </c>
      <c r="L61" s="72" t="s">
        <v>65</v>
      </c>
      <c r="M61" s="1"/>
      <c r="O61" s="74" t="str">
        <f t="shared" si="58"/>
        <v>bitte angeben</v>
      </c>
      <c r="P61" s="74" t="str">
        <f t="shared" si="56"/>
        <v>bitte angeben</v>
      </c>
      <c r="Q61" s="75">
        <f t="shared" si="57"/>
        <v>1</v>
      </c>
      <c r="R61" s="76">
        <v>7000</v>
      </c>
      <c r="S61" s="77"/>
      <c r="T61" s="1"/>
      <c r="U61" s="1"/>
      <c r="V61" s="78"/>
      <c r="W61" s="79">
        <f t="shared" ref="W61" si="60">R61*V61</f>
        <v>0</v>
      </c>
      <c r="X61" s="2"/>
      <c r="Y61">
        <f t="shared" si="54"/>
        <v>0</v>
      </c>
      <c r="Z61">
        <f t="shared" si="51"/>
        <v>0</v>
      </c>
      <c r="AA61">
        <f t="shared" si="52"/>
        <v>0</v>
      </c>
    </row>
    <row r="62" spans="2:28" s="33" customFormat="1" x14ac:dyDescent="0.3">
      <c r="B62" s="34"/>
      <c r="C62" s="34"/>
      <c r="D62" s="34"/>
      <c r="E62" s="34"/>
      <c r="F62" s="34"/>
      <c r="G62" s="35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6">
        <f>SUM(R52:R61)</f>
        <v>28700</v>
      </c>
      <c r="S62" s="35"/>
      <c r="T62" s="35"/>
      <c r="U62" s="35"/>
      <c r="V62" s="34"/>
      <c r="W62" s="34">
        <f>SUM(W52:W61)</f>
        <v>0</v>
      </c>
      <c r="X62" s="34"/>
      <c r="Y62" s="34">
        <f>SUM(Y52:Y61)</f>
        <v>0</v>
      </c>
      <c r="Z62" s="34">
        <f>SUM(Z52:Z61)</f>
        <v>0</v>
      </c>
      <c r="AA62" s="34">
        <f>SUM(AA52:AA61)</f>
        <v>0</v>
      </c>
      <c r="AB62" s="37"/>
    </row>
    <row r="64" spans="2:28" x14ac:dyDescent="0.3">
      <c r="B64" s="70">
        <v>7</v>
      </c>
      <c r="C64" s="47">
        <v>1</v>
      </c>
      <c r="D64" s="3" t="s">
        <v>75</v>
      </c>
      <c r="E64" s="6" t="s">
        <v>76</v>
      </c>
      <c r="F64" s="3" t="s">
        <v>68</v>
      </c>
      <c r="G64" s="72" t="s">
        <v>88</v>
      </c>
      <c r="H64" s="1"/>
      <c r="I64" s="73" t="s">
        <v>28</v>
      </c>
      <c r="J64" s="74" t="str">
        <f t="shared" ref="J64:J65" si="61">IF(H64=1,0,"bitte angeben")</f>
        <v>bitte angeben</v>
      </c>
      <c r="K64" s="72" t="s">
        <v>44</v>
      </c>
      <c r="L64" s="72" t="s">
        <v>19</v>
      </c>
      <c r="M64" s="1"/>
      <c r="O64" s="74" t="str">
        <f>IF(M64=1,0,"bitte angeben")</f>
        <v>bitte angeben</v>
      </c>
      <c r="P64" s="74" t="str">
        <f>IF(M64=1,0,"bitte angeben")</f>
        <v>bitte angeben</v>
      </c>
      <c r="Q64" s="75">
        <f>IF(M64=0,1,0)</f>
        <v>1</v>
      </c>
      <c r="R64" s="76">
        <v>2000</v>
      </c>
      <c r="S64" s="77"/>
      <c r="T64" s="1"/>
      <c r="U64" s="1"/>
      <c r="V64" s="78"/>
      <c r="W64" s="79">
        <f t="shared" ref="W64" si="62">R64*V64</f>
        <v>0</v>
      </c>
      <c r="X64" s="2"/>
      <c r="Y64">
        <f t="shared" ref="Y64" si="63">IF(M64=1,W64*1,W64*0.95)</f>
        <v>0</v>
      </c>
      <c r="Z64">
        <f>(IF(U64=1,1,0))*(R64/($R$69/100))/100</f>
        <v>0</v>
      </c>
      <c r="AA64">
        <f>(((IF(T64=1,1,IF(T64=2,2,IF(T64=3,3,0))))*((R64/($R$69/100))))/100)/3</f>
        <v>0</v>
      </c>
    </row>
    <row r="65" spans="2:28" x14ac:dyDescent="0.3">
      <c r="B65" s="70">
        <v>7</v>
      </c>
      <c r="C65" s="47">
        <v>2</v>
      </c>
      <c r="D65" s="3" t="s">
        <v>106</v>
      </c>
      <c r="E65" s="6" t="s">
        <v>107</v>
      </c>
      <c r="F65" s="3" t="s">
        <v>68</v>
      </c>
      <c r="G65" s="72" t="s">
        <v>116</v>
      </c>
      <c r="H65" s="1"/>
      <c r="I65" s="73" t="s">
        <v>28</v>
      </c>
      <c r="J65" s="74" t="str">
        <f t="shared" si="61"/>
        <v>bitte angeben</v>
      </c>
      <c r="K65" s="72" t="s">
        <v>42</v>
      </c>
      <c r="L65" s="72" t="s">
        <v>65</v>
      </c>
      <c r="M65" s="1"/>
      <c r="O65" s="74" t="str">
        <f t="shared" ref="O65:O68" si="64">IF(M65=1,0,"bitte angeben")</f>
        <v>bitte angeben</v>
      </c>
      <c r="P65" s="74" t="str">
        <f>IF(M65=1,0,"bitte angeben")</f>
        <v>bitte angeben</v>
      </c>
      <c r="Q65" s="75">
        <f t="shared" ref="Q65:Q67" si="65">IF(M65=0,1,0)</f>
        <v>1</v>
      </c>
      <c r="R65" s="76">
        <v>2500</v>
      </c>
      <c r="S65" s="77"/>
      <c r="T65" s="1"/>
      <c r="U65" s="1"/>
      <c r="V65" s="78"/>
      <c r="W65" s="79">
        <f>R65*V65</f>
        <v>0</v>
      </c>
      <c r="X65" s="2"/>
      <c r="Y65">
        <f>IF(M65=1,W65*1,W65*0.95)</f>
        <v>0</v>
      </c>
      <c r="Z65">
        <f t="shared" ref="Z65:Z68" si="66">(IF(U65=1,1,0))*(R65/($R$69/100))/100</f>
        <v>0</v>
      </c>
      <c r="AA65">
        <f t="shared" ref="AA65:AA68" si="67">(((IF(T65=1,1,IF(T65=2,2,IF(T65=3,3,0))))*((R65/($R$69/100))))/100)/3</f>
        <v>0</v>
      </c>
    </row>
    <row r="66" spans="2:28" x14ac:dyDescent="0.3">
      <c r="B66" s="70">
        <v>7</v>
      </c>
      <c r="C66" s="47">
        <v>3</v>
      </c>
      <c r="D66" s="3" t="s">
        <v>61</v>
      </c>
      <c r="E66" s="6" t="s">
        <v>62</v>
      </c>
      <c r="F66" s="3" t="s">
        <v>68</v>
      </c>
      <c r="G66" s="72" t="s">
        <v>63</v>
      </c>
      <c r="H66" s="1"/>
      <c r="I66" s="73" t="s">
        <v>28</v>
      </c>
      <c r="J66" s="74" t="str">
        <f>IF(H66=1,0,"bitte angeben")</f>
        <v>bitte angeben</v>
      </c>
      <c r="K66" s="72" t="s">
        <v>42</v>
      </c>
      <c r="L66" s="72" t="s">
        <v>93</v>
      </c>
      <c r="M66" s="1"/>
      <c r="O66" s="74" t="str">
        <f t="shared" si="64"/>
        <v>bitte angeben</v>
      </c>
      <c r="P66" s="74" t="str">
        <f>IF(M66=1,0,"bitte angeben")</f>
        <v>bitte angeben</v>
      </c>
      <c r="Q66" s="75">
        <f t="shared" si="65"/>
        <v>1</v>
      </c>
      <c r="R66" s="76">
        <v>3000</v>
      </c>
      <c r="S66" s="77"/>
      <c r="T66" s="1"/>
      <c r="U66" s="1"/>
      <c r="V66" s="78"/>
      <c r="W66" s="79">
        <f t="shared" ref="W66:W68" si="68">R66*V66</f>
        <v>0</v>
      </c>
      <c r="X66" s="2"/>
      <c r="Y66">
        <f t="shared" ref="Y66" si="69">IF(M66=1,W66*1,W66*0.95)</f>
        <v>0</v>
      </c>
      <c r="Z66">
        <f t="shared" si="66"/>
        <v>0</v>
      </c>
      <c r="AA66">
        <f t="shared" si="67"/>
        <v>0</v>
      </c>
    </row>
    <row r="67" spans="2:28" x14ac:dyDescent="0.3">
      <c r="B67" s="70">
        <v>7</v>
      </c>
      <c r="C67" s="47">
        <v>4</v>
      </c>
      <c r="D67" s="3" t="s">
        <v>81</v>
      </c>
      <c r="E67" s="6" t="s">
        <v>17</v>
      </c>
      <c r="F67" s="3" t="s">
        <v>68</v>
      </c>
      <c r="G67" s="72" t="s">
        <v>91</v>
      </c>
      <c r="H67" s="1"/>
      <c r="I67" s="73" t="s">
        <v>28</v>
      </c>
      <c r="J67" s="74" t="str">
        <f t="shared" ref="J67:J68" si="70">IF(H67=1,0,"bitte angeben")</f>
        <v>bitte angeben</v>
      </c>
      <c r="K67" s="72" t="s">
        <v>44</v>
      </c>
      <c r="L67" s="72" t="s">
        <v>19</v>
      </c>
      <c r="M67" s="1"/>
      <c r="O67" s="74" t="str">
        <f t="shared" si="64"/>
        <v>bitte angeben</v>
      </c>
      <c r="P67" s="74" t="str">
        <f t="shared" ref="P67:P68" si="71">IF(M67=1,0,"bitte angeben")</f>
        <v>bitte angeben</v>
      </c>
      <c r="Q67" s="75">
        <f t="shared" si="65"/>
        <v>1</v>
      </c>
      <c r="R67" s="76">
        <v>10000</v>
      </c>
      <c r="S67" s="77"/>
      <c r="T67" s="1"/>
      <c r="U67" s="1"/>
      <c r="V67" s="78"/>
      <c r="W67" s="79">
        <f t="shared" si="68"/>
        <v>0</v>
      </c>
      <c r="X67" s="2"/>
      <c r="Y67">
        <f>IF(M67=1,W67*1,W67*0.95)</f>
        <v>0</v>
      </c>
      <c r="Z67">
        <f t="shared" si="66"/>
        <v>0</v>
      </c>
      <c r="AA67">
        <f t="shared" si="67"/>
        <v>0</v>
      </c>
    </row>
    <row r="68" spans="2:28" x14ac:dyDescent="0.3">
      <c r="B68" s="70">
        <v>7</v>
      </c>
      <c r="C68" s="47">
        <v>5</v>
      </c>
      <c r="D68" s="3" t="s">
        <v>55</v>
      </c>
      <c r="E68" s="6" t="s">
        <v>56</v>
      </c>
      <c r="F68" s="3" t="s">
        <v>68</v>
      </c>
      <c r="G68" s="72" t="s">
        <v>60</v>
      </c>
      <c r="H68" s="1"/>
      <c r="I68" s="73" t="s">
        <v>28</v>
      </c>
      <c r="J68" s="74" t="str">
        <f t="shared" si="70"/>
        <v>bitte angeben</v>
      </c>
      <c r="K68" s="72" t="s">
        <v>44</v>
      </c>
      <c r="L68" s="72" t="s">
        <v>93</v>
      </c>
      <c r="M68" s="1"/>
      <c r="O68" s="74" t="str">
        <f t="shared" si="64"/>
        <v>bitte angeben</v>
      </c>
      <c r="P68" s="74" t="str">
        <f t="shared" si="71"/>
        <v>bitte angeben</v>
      </c>
      <c r="Q68" s="75">
        <f>IF(M68=0,1,0)</f>
        <v>1</v>
      </c>
      <c r="R68" s="76">
        <v>23000</v>
      </c>
      <c r="S68" s="77"/>
      <c r="T68" s="1"/>
      <c r="U68" s="1"/>
      <c r="V68" s="78"/>
      <c r="W68" s="79">
        <f t="shared" si="68"/>
        <v>0</v>
      </c>
      <c r="X68" s="2"/>
      <c r="Y68">
        <f>IF(M68=1,W68*1,W68*0.95)</f>
        <v>0</v>
      </c>
      <c r="Z68">
        <f t="shared" si="66"/>
        <v>0</v>
      </c>
      <c r="AA68">
        <f t="shared" si="67"/>
        <v>0</v>
      </c>
    </row>
    <row r="69" spans="2:28" s="33" customFormat="1" x14ac:dyDescent="0.3">
      <c r="B69" s="34"/>
      <c r="C69" s="34"/>
      <c r="D69" s="34"/>
      <c r="E69" s="34"/>
      <c r="F69" s="34"/>
      <c r="G69" s="35"/>
      <c r="H69" s="35"/>
      <c r="I69" s="35"/>
      <c r="J69" s="35"/>
      <c r="K69" s="35"/>
      <c r="L69" s="35"/>
      <c r="M69" s="35"/>
      <c r="N69" s="35"/>
      <c r="O69" s="35"/>
      <c r="P69" s="35"/>
      <c r="Q69" s="35"/>
      <c r="R69" s="36">
        <f>SUM(R64:R68)</f>
        <v>40500</v>
      </c>
      <c r="S69" s="35"/>
      <c r="T69" s="35"/>
      <c r="U69" s="35"/>
      <c r="V69" s="34"/>
      <c r="W69" s="34">
        <f>SUM(W64:W68)</f>
        <v>0</v>
      </c>
      <c r="X69" s="34"/>
      <c r="Y69" s="34">
        <f>SUM(Y64:Y68)</f>
        <v>0</v>
      </c>
      <c r="Z69" s="34">
        <f>SUM(Z64:Z68)</f>
        <v>0</v>
      </c>
      <c r="AA69" s="34">
        <f>SUM(AA64:AA68)</f>
        <v>0</v>
      </c>
      <c r="AB69" s="37"/>
    </row>
    <row r="71" spans="2:28" x14ac:dyDescent="0.3">
      <c r="B71" s="70">
        <v>8</v>
      </c>
      <c r="C71" s="47">
        <v>1</v>
      </c>
      <c r="D71" s="3" t="s">
        <v>66</v>
      </c>
      <c r="E71" s="6" t="s">
        <v>67</v>
      </c>
      <c r="F71" s="3" t="s">
        <v>54</v>
      </c>
      <c r="G71" s="72" t="s">
        <v>84</v>
      </c>
      <c r="H71" s="1"/>
      <c r="I71" s="73" t="s">
        <v>28</v>
      </c>
      <c r="J71" s="74" t="str">
        <f t="shared" ref="J71:J72" si="72">IF(H71=1,0,"bitte angeben")</f>
        <v>bitte angeben</v>
      </c>
      <c r="K71" s="72" t="s">
        <v>42</v>
      </c>
      <c r="L71" s="72" t="s">
        <v>19</v>
      </c>
      <c r="M71" s="1"/>
      <c r="O71" s="74" t="str">
        <f>IF(M71=1,0,"bitte angeben")</f>
        <v>bitte angeben</v>
      </c>
      <c r="P71" s="74" t="str">
        <f>IF(M71=1,0,"bitte angeben")</f>
        <v>bitte angeben</v>
      </c>
      <c r="Q71" s="75">
        <f>IF(M71=0,1,0)</f>
        <v>1</v>
      </c>
      <c r="R71" s="76">
        <v>3000</v>
      </c>
      <c r="S71" s="77"/>
      <c r="T71" s="1"/>
      <c r="U71" s="1"/>
      <c r="V71" s="78"/>
      <c r="W71" s="79">
        <f t="shared" ref="W71" si="73">R71*V71</f>
        <v>0</v>
      </c>
      <c r="X71" s="2"/>
      <c r="Y71">
        <f t="shared" ref="Y71" si="74">IF(M71=1,W71*1,W71*0.95)</f>
        <v>0</v>
      </c>
      <c r="Z71">
        <f>(IF(U71=1,1,0))*(R71/($R$77/100))/100</f>
        <v>0</v>
      </c>
      <c r="AA71">
        <f>(((IF(T71=1,1,IF(T71=2,2,IF(T71=3,3,0))))*((R71/($R$77/100))))/100)/3</f>
        <v>0</v>
      </c>
    </row>
    <row r="72" spans="2:28" x14ac:dyDescent="0.3">
      <c r="B72" s="70">
        <v>8</v>
      </c>
      <c r="C72" s="47">
        <v>2</v>
      </c>
      <c r="D72" s="3" t="s">
        <v>66</v>
      </c>
      <c r="E72" s="6" t="s">
        <v>67</v>
      </c>
      <c r="F72" s="3" t="s">
        <v>96</v>
      </c>
      <c r="G72" s="72" t="s">
        <v>84</v>
      </c>
      <c r="H72" s="1"/>
      <c r="I72" s="73" t="s">
        <v>28</v>
      </c>
      <c r="J72" s="74" t="str">
        <f t="shared" si="72"/>
        <v>bitte angeben</v>
      </c>
      <c r="K72" s="72" t="s">
        <v>42</v>
      </c>
      <c r="L72" s="72" t="s">
        <v>19</v>
      </c>
      <c r="M72" s="1"/>
      <c r="O72" s="74" t="str">
        <f t="shared" ref="O72:O76" si="75">IF(M72=1,0,"bitte angeben")</f>
        <v>bitte angeben</v>
      </c>
      <c r="P72" s="74" t="str">
        <f>IF(M72=1,0,"bitte angeben")</f>
        <v>bitte angeben</v>
      </c>
      <c r="Q72" s="75">
        <f t="shared" ref="Q72:Q74" si="76">IF(M72=0,1,0)</f>
        <v>1</v>
      </c>
      <c r="R72" s="76">
        <v>4500</v>
      </c>
      <c r="S72" s="77"/>
      <c r="T72" s="1"/>
      <c r="U72" s="1"/>
      <c r="V72" s="78"/>
      <c r="W72" s="79">
        <f>R72*V72</f>
        <v>0</v>
      </c>
      <c r="X72" s="2"/>
      <c r="Y72">
        <f>IF(M72=1,W72*1,W72*0.95)</f>
        <v>0</v>
      </c>
      <c r="Z72">
        <f t="shared" ref="Z72:Z76" si="77">(IF(U72=1,1,0))*(R72/($R$77/100))/100</f>
        <v>0</v>
      </c>
      <c r="AA72">
        <f t="shared" ref="AA72:AA76" si="78">(((IF(T72=1,1,IF(T72=2,2,IF(T72=3,3,0))))*((R72/($R$77/100))))/100)/3</f>
        <v>0</v>
      </c>
    </row>
    <row r="73" spans="2:28" x14ac:dyDescent="0.3">
      <c r="B73" s="70">
        <v>8</v>
      </c>
      <c r="C73" s="47">
        <v>3</v>
      </c>
      <c r="D73" s="3" t="s">
        <v>71</v>
      </c>
      <c r="E73" s="6" t="s">
        <v>72</v>
      </c>
      <c r="F73" s="3" t="s">
        <v>54</v>
      </c>
      <c r="G73" s="72" t="s">
        <v>86</v>
      </c>
      <c r="H73" s="1"/>
      <c r="I73" s="73" t="s">
        <v>28</v>
      </c>
      <c r="J73" s="74" t="str">
        <f>IF(H73=1,0,"bitte angeben")</f>
        <v>bitte angeben</v>
      </c>
      <c r="K73" s="72" t="s">
        <v>57</v>
      </c>
      <c r="L73" s="72" t="s">
        <v>93</v>
      </c>
      <c r="M73" s="1"/>
      <c r="O73" s="74" t="str">
        <f t="shared" si="75"/>
        <v>bitte angeben</v>
      </c>
      <c r="P73" s="74" t="str">
        <f>IF(M73=1,0,"bitte angeben")</f>
        <v>bitte angeben</v>
      </c>
      <c r="Q73" s="75">
        <f t="shared" si="76"/>
        <v>1</v>
      </c>
      <c r="R73" s="76">
        <v>500</v>
      </c>
      <c r="S73" s="77"/>
      <c r="T73" s="1"/>
      <c r="U73" s="1"/>
      <c r="V73" s="78"/>
      <c r="W73" s="79">
        <f t="shared" ref="W73:W76" si="79">R73*V73</f>
        <v>0</v>
      </c>
      <c r="X73" s="2"/>
      <c r="Y73">
        <f t="shared" ref="Y73:Y76" si="80">IF(M73=1,W73*1,W73*0.95)</f>
        <v>0</v>
      </c>
      <c r="Z73">
        <f t="shared" si="77"/>
        <v>0</v>
      </c>
      <c r="AA73">
        <f t="shared" si="78"/>
        <v>0</v>
      </c>
    </row>
    <row r="74" spans="2:28" x14ac:dyDescent="0.3">
      <c r="B74" s="70">
        <v>8</v>
      </c>
      <c r="C74" s="47">
        <v>4</v>
      </c>
      <c r="D74" s="3" t="s">
        <v>61</v>
      </c>
      <c r="E74" s="6" t="s">
        <v>62</v>
      </c>
      <c r="F74" s="3" t="s">
        <v>54</v>
      </c>
      <c r="G74" s="72" t="s">
        <v>63</v>
      </c>
      <c r="H74" s="1"/>
      <c r="I74" s="73" t="s">
        <v>28</v>
      </c>
      <c r="J74" s="74" t="str">
        <f t="shared" ref="J74:J76" si="81">IF(H74=1,0,"bitte angeben")</f>
        <v>bitte angeben</v>
      </c>
      <c r="K74" s="72" t="s">
        <v>64</v>
      </c>
      <c r="L74" s="72" t="s">
        <v>65</v>
      </c>
      <c r="M74" s="1"/>
      <c r="O74" s="74" t="str">
        <f t="shared" si="75"/>
        <v>bitte angeben</v>
      </c>
      <c r="P74" s="74" t="str">
        <f t="shared" ref="P74:P76" si="82">IF(M74=1,0,"bitte angeben")</f>
        <v>bitte angeben</v>
      </c>
      <c r="Q74" s="75">
        <f t="shared" si="76"/>
        <v>1</v>
      </c>
      <c r="R74" s="76">
        <v>11300</v>
      </c>
      <c r="S74" s="77"/>
      <c r="T74" s="1"/>
      <c r="U74" s="1"/>
      <c r="V74" s="78"/>
      <c r="W74" s="79">
        <f t="shared" si="79"/>
        <v>0</v>
      </c>
      <c r="X74" s="2"/>
      <c r="Y74">
        <f t="shared" si="80"/>
        <v>0</v>
      </c>
      <c r="Z74">
        <f t="shared" si="77"/>
        <v>0</v>
      </c>
      <c r="AA74">
        <f t="shared" si="78"/>
        <v>0</v>
      </c>
    </row>
    <row r="75" spans="2:28" x14ac:dyDescent="0.3">
      <c r="B75" s="70">
        <v>8</v>
      </c>
      <c r="C75" s="47">
        <v>5</v>
      </c>
      <c r="D75" s="3" t="s">
        <v>61</v>
      </c>
      <c r="E75" s="6" t="s">
        <v>62</v>
      </c>
      <c r="F75" s="3" t="s">
        <v>96</v>
      </c>
      <c r="G75" s="72" t="s">
        <v>63</v>
      </c>
      <c r="H75" s="1"/>
      <c r="I75" s="73" t="s">
        <v>28</v>
      </c>
      <c r="J75" s="74" t="str">
        <f t="shared" si="81"/>
        <v>bitte angeben</v>
      </c>
      <c r="K75" s="72" t="s">
        <v>64</v>
      </c>
      <c r="L75" s="72" t="s">
        <v>65</v>
      </c>
      <c r="M75" s="1"/>
      <c r="O75" s="74" t="str">
        <f t="shared" si="75"/>
        <v>bitte angeben</v>
      </c>
      <c r="P75" s="74" t="str">
        <f t="shared" si="82"/>
        <v>bitte angeben</v>
      </c>
      <c r="Q75" s="75">
        <f>IF(M75=0,1,0)</f>
        <v>1</v>
      </c>
      <c r="R75" s="76">
        <v>7500</v>
      </c>
      <c r="S75" s="77"/>
      <c r="T75" s="1"/>
      <c r="U75" s="1"/>
      <c r="V75" s="78"/>
      <c r="W75" s="79">
        <f t="shared" si="79"/>
        <v>0</v>
      </c>
      <c r="X75" s="2"/>
      <c r="Y75">
        <f t="shared" si="80"/>
        <v>0</v>
      </c>
      <c r="Z75">
        <f t="shared" si="77"/>
        <v>0</v>
      </c>
      <c r="AA75">
        <f t="shared" si="78"/>
        <v>0</v>
      </c>
    </row>
    <row r="76" spans="2:28" x14ac:dyDescent="0.3">
      <c r="B76" s="70">
        <v>8</v>
      </c>
      <c r="C76" s="47">
        <v>6</v>
      </c>
      <c r="D76" s="3" t="s">
        <v>82</v>
      </c>
      <c r="E76" s="6" t="s">
        <v>83</v>
      </c>
      <c r="F76" s="3" t="s">
        <v>96</v>
      </c>
      <c r="G76" s="72" t="s">
        <v>92</v>
      </c>
      <c r="H76" s="1"/>
      <c r="I76" s="73" t="s">
        <v>28</v>
      </c>
      <c r="J76" s="74" t="str">
        <f t="shared" si="81"/>
        <v>bitte angeben</v>
      </c>
      <c r="K76" s="72" t="s">
        <v>42</v>
      </c>
      <c r="L76" s="72" t="s">
        <v>65</v>
      </c>
      <c r="M76" s="1"/>
      <c r="O76" s="74" t="str">
        <f t="shared" si="75"/>
        <v>bitte angeben</v>
      </c>
      <c r="P76" s="74" t="str">
        <f t="shared" si="82"/>
        <v>bitte angeben</v>
      </c>
      <c r="Q76" s="75">
        <f t="shared" ref="Q76" si="83">IF(M76=0,1,0)</f>
        <v>1</v>
      </c>
      <c r="R76" s="76">
        <v>250</v>
      </c>
      <c r="S76" s="77"/>
      <c r="T76" s="1"/>
      <c r="U76" s="1"/>
      <c r="V76" s="78"/>
      <c r="W76" s="79">
        <f t="shared" si="79"/>
        <v>0</v>
      </c>
      <c r="X76" s="2"/>
      <c r="Y76">
        <f t="shared" si="80"/>
        <v>0</v>
      </c>
      <c r="Z76">
        <f t="shared" si="77"/>
        <v>0</v>
      </c>
      <c r="AA76">
        <f t="shared" si="78"/>
        <v>0</v>
      </c>
    </row>
    <row r="77" spans="2:28" s="33" customFormat="1" x14ac:dyDescent="0.3">
      <c r="B77" s="34"/>
      <c r="C77" s="34"/>
      <c r="D77" s="34"/>
      <c r="E77" s="34"/>
      <c r="F77" s="34"/>
      <c r="G77" s="35"/>
      <c r="H77" s="35"/>
      <c r="I77" s="35"/>
      <c r="J77" s="35"/>
      <c r="K77" s="35"/>
      <c r="L77" s="35"/>
      <c r="M77" s="35"/>
      <c r="N77" s="35"/>
      <c r="O77" s="35"/>
      <c r="P77" s="35"/>
      <c r="Q77" s="35"/>
      <c r="R77" s="36">
        <f>SUM(R71:R76)</f>
        <v>27050</v>
      </c>
      <c r="S77" s="35"/>
      <c r="T77" s="35"/>
      <c r="U77" s="35"/>
      <c r="V77" s="34"/>
      <c r="W77" s="34">
        <f>SUM(W71:W76)</f>
        <v>0</v>
      </c>
      <c r="X77" s="34"/>
      <c r="Y77" s="34">
        <f>SUM(Y71:Y76)</f>
        <v>0</v>
      </c>
      <c r="Z77" s="34">
        <f>SUM(Z71:Z76)</f>
        <v>0</v>
      </c>
      <c r="AA77" s="34">
        <f>SUM(AA71:AA76)</f>
        <v>0</v>
      </c>
      <c r="AB77" s="37"/>
    </row>
    <row r="79" spans="2:28" x14ac:dyDescent="0.3">
      <c r="B79" s="70">
        <v>9</v>
      </c>
      <c r="C79" s="47">
        <v>1</v>
      </c>
      <c r="D79" s="3" t="s">
        <v>119</v>
      </c>
      <c r="E79" s="6" t="s">
        <v>120</v>
      </c>
      <c r="F79" s="3" t="s">
        <v>68</v>
      </c>
      <c r="G79" s="72" t="s">
        <v>85</v>
      </c>
      <c r="H79" s="1"/>
      <c r="I79" s="73" t="s">
        <v>28</v>
      </c>
      <c r="J79" s="74" t="str">
        <f t="shared" ref="J79:J80" si="84">IF(H79=1,0,"bitte angeben")</f>
        <v>bitte angeben</v>
      </c>
      <c r="K79" s="72" t="s">
        <v>57</v>
      </c>
      <c r="L79" s="72" t="s">
        <v>19</v>
      </c>
      <c r="M79" s="1"/>
      <c r="O79" s="74" t="str">
        <f>IF(M79=1,0,"bitte angeben")</f>
        <v>bitte angeben</v>
      </c>
      <c r="P79" s="74" t="str">
        <f>IF(M79=1,0,"bitte angeben")</f>
        <v>bitte angeben</v>
      </c>
      <c r="Q79" s="75">
        <f>IF(M79=0,1,0)</f>
        <v>1</v>
      </c>
      <c r="R79" s="76">
        <v>2000</v>
      </c>
      <c r="S79" s="77"/>
      <c r="T79" s="1"/>
      <c r="U79" s="1"/>
      <c r="V79" s="78"/>
      <c r="W79" s="79">
        <f t="shared" ref="W79" si="85">R79*V79</f>
        <v>0</v>
      </c>
      <c r="X79" s="2"/>
      <c r="Y79">
        <f t="shared" ref="Y79" si="86">IF(M79=1,W79*1,W79*0.95)</f>
        <v>0</v>
      </c>
      <c r="Z79">
        <f>(IF(U79=1,1,0))*(R79/($R$86/100))/100</f>
        <v>0</v>
      </c>
      <c r="AA79">
        <f>(((IF(T79=1,1,IF(T79=2,2,IF(T79=3,3,0))))*((R79/($R$86/100))))/100)/3</f>
        <v>0</v>
      </c>
    </row>
    <row r="80" spans="2:28" x14ac:dyDescent="0.3">
      <c r="B80" s="70">
        <v>9</v>
      </c>
      <c r="C80" s="47">
        <v>2</v>
      </c>
      <c r="D80" s="3" t="s">
        <v>69</v>
      </c>
      <c r="E80" s="6" t="s">
        <v>70</v>
      </c>
      <c r="F80" s="3" t="s">
        <v>68</v>
      </c>
      <c r="G80" s="72" t="s">
        <v>85</v>
      </c>
      <c r="H80" s="1"/>
      <c r="I80" s="73" t="s">
        <v>28</v>
      </c>
      <c r="J80" s="74" t="str">
        <f t="shared" si="84"/>
        <v>bitte angeben</v>
      </c>
      <c r="K80" s="72" t="s">
        <v>42</v>
      </c>
      <c r="L80" s="72" t="s">
        <v>65</v>
      </c>
      <c r="M80" s="1"/>
      <c r="O80" s="74" t="str">
        <f t="shared" ref="O80:O84" si="87">IF(M80=1,0,"bitte angeben")</f>
        <v>bitte angeben</v>
      </c>
      <c r="P80" s="74" t="str">
        <f>IF(M80=1,0,"bitte angeben")</f>
        <v>bitte angeben</v>
      </c>
      <c r="Q80" s="75">
        <f t="shared" ref="Q80:Q82" si="88">IF(M80=0,1,0)</f>
        <v>1</v>
      </c>
      <c r="R80" s="76">
        <v>400</v>
      </c>
      <c r="S80" s="77"/>
      <c r="T80" s="1"/>
      <c r="U80" s="1"/>
      <c r="V80" s="78"/>
      <c r="W80" s="79">
        <f>R80*V80</f>
        <v>0</v>
      </c>
      <c r="X80" s="2"/>
      <c r="Y80">
        <f>IF(M80=1,W80*1,W80*0.95)</f>
        <v>0</v>
      </c>
      <c r="Z80">
        <f t="shared" ref="Z80:Z85" si="89">(IF(U80=1,1,0))*(R80/($R$86/100))/100</f>
        <v>0</v>
      </c>
      <c r="AA80">
        <f t="shared" ref="AA80:AA85" si="90">(((IF(T80=1,1,IF(T80=2,2,IF(T80=3,3,0))))*((R80/($R$86/100))))/100)/3</f>
        <v>0</v>
      </c>
    </row>
    <row r="81" spans="2:28" x14ac:dyDescent="0.3">
      <c r="B81" s="70">
        <v>9</v>
      </c>
      <c r="C81" s="47">
        <v>3</v>
      </c>
      <c r="D81" s="3" t="s">
        <v>71</v>
      </c>
      <c r="E81" s="6" t="s">
        <v>72</v>
      </c>
      <c r="F81" s="3" t="s">
        <v>68</v>
      </c>
      <c r="G81" s="72" t="s">
        <v>86</v>
      </c>
      <c r="H81" s="1"/>
      <c r="I81" s="73" t="s">
        <v>28</v>
      </c>
      <c r="J81" s="74" t="str">
        <f>IF(H81=1,0,"bitte angeben")</f>
        <v>bitte angeben</v>
      </c>
      <c r="K81" s="72" t="s">
        <v>57</v>
      </c>
      <c r="L81" s="72" t="s">
        <v>93</v>
      </c>
      <c r="M81" s="1"/>
      <c r="O81" s="74" t="str">
        <f t="shared" si="87"/>
        <v>bitte angeben</v>
      </c>
      <c r="P81" s="74" t="str">
        <f>IF(M81=1,0,"bitte angeben")</f>
        <v>bitte angeben</v>
      </c>
      <c r="Q81" s="75">
        <f t="shared" si="88"/>
        <v>1</v>
      </c>
      <c r="R81" s="76">
        <v>11720</v>
      </c>
      <c r="S81" s="77"/>
      <c r="T81" s="1"/>
      <c r="U81" s="1"/>
      <c r="V81" s="78"/>
      <c r="W81" s="79">
        <f t="shared" ref="W81:W85" si="91">R81*V81</f>
        <v>0</v>
      </c>
      <c r="X81" s="2"/>
      <c r="Y81">
        <f t="shared" ref="Y81:Y85" si="92">IF(M81=1,W81*1,W81*0.95)</f>
        <v>0</v>
      </c>
      <c r="Z81">
        <f t="shared" si="89"/>
        <v>0</v>
      </c>
      <c r="AA81">
        <f t="shared" si="90"/>
        <v>0</v>
      </c>
    </row>
    <row r="82" spans="2:28" x14ac:dyDescent="0.3">
      <c r="B82" s="70">
        <v>9</v>
      </c>
      <c r="C82" s="47">
        <v>4</v>
      </c>
      <c r="D82" s="3" t="s">
        <v>61</v>
      </c>
      <c r="E82" s="6" t="s">
        <v>62</v>
      </c>
      <c r="F82" s="3" t="s">
        <v>68</v>
      </c>
      <c r="G82" s="72" t="s">
        <v>63</v>
      </c>
      <c r="H82" s="1"/>
      <c r="I82" s="73" t="s">
        <v>28</v>
      </c>
      <c r="J82" s="74" t="str">
        <f t="shared" ref="J82:J85" si="93">IF(H82=1,0,"bitte angeben")</f>
        <v>bitte angeben</v>
      </c>
      <c r="K82" s="72" t="s">
        <v>64</v>
      </c>
      <c r="L82" s="72" t="s">
        <v>95</v>
      </c>
      <c r="M82" s="1"/>
      <c r="O82" s="74" t="str">
        <f t="shared" si="87"/>
        <v>bitte angeben</v>
      </c>
      <c r="P82" s="74" t="str">
        <f t="shared" ref="P82:P85" si="94">IF(M82=1,0,"bitte angeben")</f>
        <v>bitte angeben</v>
      </c>
      <c r="Q82" s="75">
        <f t="shared" si="88"/>
        <v>1</v>
      </c>
      <c r="R82" s="76">
        <v>6750</v>
      </c>
      <c r="S82" s="77"/>
      <c r="T82" s="1"/>
      <c r="U82" s="1"/>
      <c r="V82" s="78"/>
      <c r="W82" s="79">
        <f t="shared" si="91"/>
        <v>0</v>
      </c>
      <c r="X82" s="2"/>
      <c r="Y82">
        <f t="shared" si="92"/>
        <v>0</v>
      </c>
      <c r="Z82">
        <f t="shared" si="89"/>
        <v>0</v>
      </c>
      <c r="AA82">
        <f t="shared" si="90"/>
        <v>0</v>
      </c>
    </row>
    <row r="83" spans="2:28" x14ac:dyDescent="0.3">
      <c r="B83" s="70">
        <v>9</v>
      </c>
      <c r="C83" s="47">
        <v>5</v>
      </c>
      <c r="D83" s="3" t="s">
        <v>121</v>
      </c>
      <c r="E83" s="6" t="s">
        <v>122</v>
      </c>
      <c r="F83" s="3" t="s">
        <v>68</v>
      </c>
      <c r="G83" s="72" t="s">
        <v>85</v>
      </c>
      <c r="H83" s="1"/>
      <c r="I83" s="73" t="s">
        <v>28</v>
      </c>
      <c r="J83" s="74" t="str">
        <f t="shared" si="93"/>
        <v>bitte angeben</v>
      </c>
      <c r="K83" s="72" t="s">
        <v>44</v>
      </c>
      <c r="L83" s="72" t="s">
        <v>65</v>
      </c>
      <c r="M83" s="1"/>
      <c r="O83" s="74" t="str">
        <f t="shared" si="87"/>
        <v>bitte angeben</v>
      </c>
      <c r="P83" s="74" t="str">
        <f t="shared" si="94"/>
        <v>bitte angeben</v>
      </c>
      <c r="Q83" s="75">
        <f>IF(M83=0,1,0)</f>
        <v>1</v>
      </c>
      <c r="R83" s="76">
        <v>500</v>
      </c>
      <c r="S83" s="77"/>
      <c r="T83" s="1"/>
      <c r="U83" s="1"/>
      <c r="V83" s="78"/>
      <c r="W83" s="79">
        <f t="shared" si="91"/>
        <v>0</v>
      </c>
      <c r="X83" s="2"/>
      <c r="Y83">
        <f t="shared" si="92"/>
        <v>0</v>
      </c>
      <c r="Z83">
        <f t="shared" si="89"/>
        <v>0</v>
      </c>
      <c r="AA83">
        <f t="shared" si="90"/>
        <v>0</v>
      </c>
    </row>
    <row r="84" spans="2:28" x14ac:dyDescent="0.3">
      <c r="B84" s="70">
        <v>9</v>
      </c>
      <c r="C84" s="47">
        <v>6</v>
      </c>
      <c r="D84" s="3" t="s">
        <v>123</v>
      </c>
      <c r="E84" s="6" t="s">
        <v>124</v>
      </c>
      <c r="F84" s="3" t="s">
        <v>68</v>
      </c>
      <c r="G84" s="72" t="s">
        <v>85</v>
      </c>
      <c r="H84" s="1"/>
      <c r="I84" s="73" t="s">
        <v>28</v>
      </c>
      <c r="J84" s="74" t="str">
        <f t="shared" si="93"/>
        <v>bitte angeben</v>
      </c>
      <c r="K84" s="72" t="s">
        <v>44</v>
      </c>
      <c r="L84" s="72" t="s">
        <v>65</v>
      </c>
      <c r="M84" s="1"/>
      <c r="O84" s="74" t="str">
        <f t="shared" si="87"/>
        <v>bitte angeben</v>
      </c>
      <c r="P84" s="74" t="str">
        <f t="shared" si="94"/>
        <v>bitte angeben</v>
      </c>
      <c r="Q84" s="75">
        <f t="shared" ref="Q84:Q85" si="95">IF(M84=0,1,0)</f>
        <v>1</v>
      </c>
      <c r="R84" s="76">
        <v>500</v>
      </c>
      <c r="S84" s="77"/>
      <c r="T84" s="1"/>
      <c r="U84" s="1"/>
      <c r="V84" s="78"/>
      <c r="W84" s="79">
        <f t="shared" si="91"/>
        <v>0</v>
      </c>
      <c r="X84" s="2"/>
      <c r="Y84">
        <f t="shared" si="92"/>
        <v>0</v>
      </c>
      <c r="Z84">
        <f t="shared" si="89"/>
        <v>0</v>
      </c>
      <c r="AA84">
        <f t="shared" si="90"/>
        <v>0</v>
      </c>
    </row>
    <row r="85" spans="2:28" x14ac:dyDescent="0.3">
      <c r="B85" s="70">
        <v>9</v>
      </c>
      <c r="C85" s="47">
        <v>7</v>
      </c>
      <c r="D85" s="3" t="s">
        <v>125</v>
      </c>
      <c r="E85" s="6" t="s">
        <v>126</v>
      </c>
      <c r="F85" s="3" t="s">
        <v>68</v>
      </c>
      <c r="G85" s="72" t="s">
        <v>85</v>
      </c>
      <c r="H85" s="1"/>
      <c r="I85" s="73" t="s">
        <v>28</v>
      </c>
      <c r="J85" s="74" t="str">
        <f t="shared" si="93"/>
        <v>bitte angeben</v>
      </c>
      <c r="K85" s="72" t="s">
        <v>44</v>
      </c>
      <c r="L85" s="72" t="s">
        <v>65</v>
      </c>
      <c r="M85" s="1"/>
      <c r="O85" s="74" t="str">
        <f>IF(M85=1,0,"bitte angeben")</f>
        <v>bitte angeben</v>
      </c>
      <c r="P85" s="74" t="str">
        <f t="shared" si="94"/>
        <v>bitte angeben</v>
      </c>
      <c r="Q85" s="75">
        <f t="shared" si="95"/>
        <v>1</v>
      </c>
      <c r="R85" s="76">
        <v>500</v>
      </c>
      <c r="S85" s="77"/>
      <c r="T85" s="1"/>
      <c r="U85" s="1"/>
      <c r="V85" s="78"/>
      <c r="W85" s="79">
        <f t="shared" si="91"/>
        <v>0</v>
      </c>
      <c r="X85" s="2"/>
      <c r="Y85">
        <f t="shared" si="92"/>
        <v>0</v>
      </c>
      <c r="Z85">
        <f t="shared" si="89"/>
        <v>0</v>
      </c>
      <c r="AA85">
        <f t="shared" si="90"/>
        <v>0</v>
      </c>
    </row>
    <row r="86" spans="2:28" s="33" customFormat="1" x14ac:dyDescent="0.3">
      <c r="B86" s="34"/>
      <c r="C86" s="34"/>
      <c r="D86" s="34"/>
      <c r="E86" s="34"/>
      <c r="F86" s="34"/>
      <c r="G86" s="35"/>
      <c r="H86" s="35"/>
      <c r="I86" s="35"/>
      <c r="J86" s="35"/>
      <c r="K86" s="35"/>
      <c r="L86" s="35"/>
      <c r="M86" s="35"/>
      <c r="N86" s="35"/>
      <c r="O86" s="35"/>
      <c r="P86" s="35"/>
      <c r="Q86" s="35"/>
      <c r="R86" s="36">
        <f>SUM(R79:R85)</f>
        <v>22370</v>
      </c>
      <c r="S86" s="35"/>
      <c r="T86" s="35"/>
      <c r="U86" s="35"/>
      <c r="V86" s="34"/>
      <c r="W86" s="34">
        <f>SUM(W79:W85)</f>
        <v>0</v>
      </c>
      <c r="X86" s="34"/>
      <c r="Y86" s="34">
        <f>SUM(Y79:Y85)</f>
        <v>0</v>
      </c>
      <c r="Z86" s="34">
        <f>SUM(Z79:Z85)</f>
        <v>0</v>
      </c>
      <c r="AA86" s="34">
        <f>SUM(AA79:AA85)</f>
        <v>0</v>
      </c>
      <c r="AB86" s="37"/>
    </row>
    <row r="88" spans="2:28" x14ac:dyDescent="0.3">
      <c r="B88" s="70">
        <v>10</v>
      </c>
      <c r="C88" s="47">
        <v>1</v>
      </c>
      <c r="D88" s="3" t="s">
        <v>71</v>
      </c>
      <c r="E88" s="6" t="s">
        <v>72</v>
      </c>
      <c r="F88" s="3" t="s">
        <v>54</v>
      </c>
      <c r="G88" s="72" t="s">
        <v>86</v>
      </c>
      <c r="H88" s="1"/>
      <c r="I88" s="73" t="s">
        <v>28</v>
      </c>
      <c r="J88" s="74" t="str">
        <f t="shared" ref="J88:J89" si="96">IF(H88=1,0,"bitte angeben")</f>
        <v>bitte angeben</v>
      </c>
      <c r="K88" s="72" t="s">
        <v>44</v>
      </c>
      <c r="L88" s="72" t="s">
        <v>127</v>
      </c>
      <c r="M88" s="1"/>
      <c r="O88" s="74" t="str">
        <f>IF(M88=1,0,"bitte angeben")</f>
        <v>bitte angeben</v>
      </c>
      <c r="P88" s="74" t="str">
        <f>IF(M88=1,0,"bitte angeben")</f>
        <v>bitte angeben</v>
      </c>
      <c r="Q88" s="75">
        <f>IF(M88=0,1,0)</f>
        <v>1</v>
      </c>
      <c r="R88" s="76">
        <v>100</v>
      </c>
      <c r="S88" s="77"/>
      <c r="T88" s="1"/>
      <c r="U88" s="1"/>
      <c r="V88" s="78"/>
      <c r="W88" s="79">
        <f t="shared" ref="W88" si="97">R88*V88</f>
        <v>0</v>
      </c>
      <c r="X88" s="2"/>
      <c r="Y88">
        <f t="shared" ref="Y88" si="98">IF(M88=1,W88*1,W88*0.95)</f>
        <v>0</v>
      </c>
      <c r="Z88">
        <f>(IF(U88=1,1,0))*(R88/($R$92/100))/100</f>
        <v>0</v>
      </c>
      <c r="AA88">
        <f>(((IF(T88=1,1,IF(T88=2,2,IF(T88=3,3,0))))*((R88/($R$92/100))))/100)/3</f>
        <v>0</v>
      </c>
    </row>
    <row r="89" spans="2:28" x14ac:dyDescent="0.3">
      <c r="B89" s="70">
        <v>10</v>
      </c>
      <c r="C89" s="47">
        <v>2</v>
      </c>
      <c r="D89" s="3" t="s">
        <v>61</v>
      </c>
      <c r="E89" s="6" t="s">
        <v>62</v>
      </c>
      <c r="F89" s="3" t="s">
        <v>96</v>
      </c>
      <c r="G89" s="72" t="s">
        <v>63</v>
      </c>
      <c r="H89" s="1"/>
      <c r="I89" s="73" t="s">
        <v>28</v>
      </c>
      <c r="J89" s="74" t="str">
        <f t="shared" si="96"/>
        <v>bitte angeben</v>
      </c>
      <c r="K89" s="72" t="s">
        <v>44</v>
      </c>
      <c r="L89" s="72" t="s">
        <v>127</v>
      </c>
      <c r="M89" s="1"/>
      <c r="O89" s="74" t="str">
        <f t="shared" ref="O89:O91" si="99">IF(M89=1,0,"bitte angeben")</f>
        <v>bitte angeben</v>
      </c>
      <c r="P89" s="74" t="str">
        <f>IF(M89=1,0,"bitte angeben")</f>
        <v>bitte angeben</v>
      </c>
      <c r="Q89" s="75">
        <f t="shared" ref="Q89:Q91" si="100">IF(M89=0,1,0)</f>
        <v>1</v>
      </c>
      <c r="R89" s="76">
        <v>680</v>
      </c>
      <c r="S89" s="77"/>
      <c r="T89" s="1"/>
      <c r="U89" s="1"/>
      <c r="V89" s="78"/>
      <c r="W89" s="79">
        <f>R89*V89</f>
        <v>0</v>
      </c>
      <c r="X89" s="2"/>
      <c r="Y89">
        <f>IF(M89=1,W89*1,W89*0.95)</f>
        <v>0</v>
      </c>
      <c r="Z89">
        <f t="shared" ref="Z89:Z91" si="101">(IF(U89=1,1,0))*(R89/($R$92/100))/100</f>
        <v>0</v>
      </c>
      <c r="AA89">
        <f t="shared" ref="AA89:AA91" si="102">(((IF(T89=1,1,IF(T89=2,2,IF(T89=3,3,0))))*((R89/($R$92/100))))/100)/3</f>
        <v>0</v>
      </c>
    </row>
    <row r="90" spans="2:28" x14ac:dyDescent="0.3">
      <c r="B90" s="70">
        <v>10</v>
      </c>
      <c r="C90" s="47">
        <v>3</v>
      </c>
      <c r="D90" s="3" t="s">
        <v>55</v>
      </c>
      <c r="E90" s="6" t="s">
        <v>56</v>
      </c>
      <c r="F90" s="3" t="s">
        <v>54</v>
      </c>
      <c r="G90" s="72" t="s">
        <v>60</v>
      </c>
      <c r="H90" s="1"/>
      <c r="I90" s="73" t="s">
        <v>28</v>
      </c>
      <c r="J90" s="74" t="str">
        <f>IF(H90=1,0,"bitte angeben")</f>
        <v>bitte angeben</v>
      </c>
      <c r="K90" s="72" t="s">
        <v>44</v>
      </c>
      <c r="L90" s="72" t="s">
        <v>128</v>
      </c>
      <c r="M90" s="1"/>
      <c r="O90" s="74" t="str">
        <f t="shared" si="99"/>
        <v>bitte angeben</v>
      </c>
      <c r="P90" s="74" t="str">
        <f>IF(M90=1,0,"bitte angeben")</f>
        <v>bitte angeben</v>
      </c>
      <c r="Q90" s="75">
        <f t="shared" si="100"/>
        <v>1</v>
      </c>
      <c r="R90" s="76">
        <v>1000</v>
      </c>
      <c r="S90" s="77"/>
      <c r="T90" s="1"/>
      <c r="U90" s="1"/>
      <c r="V90" s="78"/>
      <c r="W90" s="79">
        <f t="shared" ref="W90:W91" si="103">R90*V90</f>
        <v>0</v>
      </c>
      <c r="X90" s="2"/>
      <c r="Y90">
        <f t="shared" ref="Y90:Y91" si="104">IF(M90=1,W90*1,W90*0.95)</f>
        <v>0</v>
      </c>
      <c r="Z90">
        <f t="shared" si="101"/>
        <v>0</v>
      </c>
      <c r="AA90">
        <f t="shared" si="102"/>
        <v>0</v>
      </c>
    </row>
    <row r="91" spans="2:28" x14ac:dyDescent="0.3">
      <c r="B91" s="70">
        <v>10</v>
      </c>
      <c r="C91" s="47">
        <v>4</v>
      </c>
      <c r="D91" s="3" t="s">
        <v>97</v>
      </c>
      <c r="E91" s="6" t="s">
        <v>98</v>
      </c>
      <c r="F91" s="3" t="s">
        <v>54</v>
      </c>
      <c r="G91" s="72" t="s">
        <v>99</v>
      </c>
      <c r="H91" s="1"/>
      <c r="I91" s="73" t="s">
        <v>28</v>
      </c>
      <c r="J91" s="74" t="str">
        <f t="shared" ref="J91" si="105">IF(H91=1,0,"bitte angeben")</f>
        <v>bitte angeben</v>
      </c>
      <c r="K91" s="72" t="s">
        <v>44</v>
      </c>
      <c r="L91" s="72" t="s">
        <v>127</v>
      </c>
      <c r="M91" s="1"/>
      <c r="O91" s="74" t="str">
        <f t="shared" si="99"/>
        <v>bitte angeben</v>
      </c>
      <c r="P91" s="74" t="str">
        <f t="shared" ref="P91" si="106">IF(M91=1,0,"bitte angeben")</f>
        <v>bitte angeben</v>
      </c>
      <c r="Q91" s="75">
        <f t="shared" si="100"/>
        <v>1</v>
      </c>
      <c r="R91" s="76">
        <v>2250</v>
      </c>
      <c r="S91" s="77"/>
      <c r="T91" s="1"/>
      <c r="U91" s="1"/>
      <c r="V91" s="78"/>
      <c r="W91" s="79">
        <f t="shared" si="103"/>
        <v>0</v>
      </c>
      <c r="X91" s="2"/>
      <c r="Y91">
        <f t="shared" si="104"/>
        <v>0</v>
      </c>
      <c r="Z91">
        <f t="shared" si="101"/>
        <v>0</v>
      </c>
      <c r="AA91">
        <f t="shared" si="102"/>
        <v>0</v>
      </c>
    </row>
    <row r="92" spans="2:28" s="33" customFormat="1" x14ac:dyDescent="0.3">
      <c r="B92" s="34"/>
      <c r="C92" s="34"/>
      <c r="D92" s="34"/>
      <c r="E92" s="34"/>
      <c r="F92" s="34"/>
      <c r="G92" s="35"/>
      <c r="H92" s="35"/>
      <c r="I92" s="35"/>
      <c r="J92" s="35"/>
      <c r="K92" s="35"/>
      <c r="L92" s="35"/>
      <c r="M92" s="35"/>
      <c r="N92" s="35"/>
      <c r="O92" s="35"/>
      <c r="P92" s="35"/>
      <c r="Q92" s="35"/>
      <c r="R92" s="36">
        <f>SUM(R88:R91)</f>
        <v>4030</v>
      </c>
      <c r="S92" s="35"/>
      <c r="T92" s="35"/>
      <c r="U92" s="35"/>
      <c r="V92" s="34"/>
      <c r="W92" s="34">
        <f>SUM(W88:W91)</f>
        <v>0</v>
      </c>
      <c r="X92" s="34"/>
      <c r="Y92" s="34">
        <f>SUM(Y88:Y91)</f>
        <v>0</v>
      </c>
      <c r="Z92" s="34">
        <f>SUM(Z88:Z91)</f>
        <v>0</v>
      </c>
      <c r="AA92" s="34">
        <f>SUM(AA88:AA91)</f>
        <v>0</v>
      </c>
      <c r="AB92" s="37"/>
    </row>
    <row r="94" spans="2:28" x14ac:dyDescent="0.3">
      <c r="B94" s="70">
        <v>11</v>
      </c>
      <c r="C94" s="47">
        <v>1</v>
      </c>
      <c r="D94" s="3" t="s">
        <v>77</v>
      </c>
      <c r="E94" s="6" t="s">
        <v>21</v>
      </c>
      <c r="F94" s="3" t="s">
        <v>54</v>
      </c>
      <c r="G94" s="72" t="s">
        <v>89</v>
      </c>
      <c r="H94" s="1"/>
      <c r="I94" s="73" t="s">
        <v>28</v>
      </c>
      <c r="J94" s="74" t="str">
        <f t="shared" ref="J94:J95" si="107">IF(H94=1,0,"bitte angeben")</f>
        <v>bitte angeben</v>
      </c>
      <c r="K94" s="72" t="s">
        <v>44</v>
      </c>
      <c r="L94" s="72" t="s">
        <v>65</v>
      </c>
      <c r="M94" s="1"/>
      <c r="O94" s="74" t="str">
        <f>IF(M94=1,0,"bitte angeben")</f>
        <v>bitte angeben</v>
      </c>
      <c r="P94" s="74" t="str">
        <f>IF(M94=1,0,"bitte angeben")</f>
        <v>bitte angeben</v>
      </c>
      <c r="Q94" s="75">
        <f>IF(M94=0,1,0)</f>
        <v>1</v>
      </c>
      <c r="R94" s="76">
        <v>3000</v>
      </c>
      <c r="S94" s="77"/>
      <c r="T94" s="1"/>
      <c r="U94" s="1"/>
      <c r="V94" s="78"/>
      <c r="W94" s="79">
        <f t="shared" ref="W94" si="108">R94*V94</f>
        <v>0</v>
      </c>
      <c r="X94" s="2"/>
      <c r="Y94">
        <f t="shared" ref="Y94" si="109">IF(M94=1,W94*1,W94*0.95)</f>
        <v>0</v>
      </c>
      <c r="Z94">
        <f>(IF(U94=1,1,0))*(R94/(R97/100))/100</f>
        <v>0</v>
      </c>
      <c r="AA94">
        <f>(((IF(T94=1,1,IF(T94=2,2,IF(T94=3,3,0))))*((R94/(R97/100))))/100)/3</f>
        <v>0</v>
      </c>
    </row>
    <row r="95" spans="2:28" x14ac:dyDescent="0.3">
      <c r="B95" s="70">
        <v>11</v>
      </c>
      <c r="C95" s="47">
        <v>2</v>
      </c>
      <c r="D95" s="3" t="s">
        <v>81</v>
      </c>
      <c r="E95" s="6" t="s">
        <v>17</v>
      </c>
      <c r="F95" s="3" t="s">
        <v>54</v>
      </c>
      <c r="G95" s="72" t="s">
        <v>91</v>
      </c>
      <c r="H95" s="1"/>
      <c r="I95" s="73" t="s">
        <v>28</v>
      </c>
      <c r="J95" s="74" t="str">
        <f t="shared" si="107"/>
        <v>bitte angeben</v>
      </c>
      <c r="K95" s="72" t="s">
        <v>44</v>
      </c>
      <c r="L95" s="72" t="s">
        <v>19</v>
      </c>
      <c r="M95" s="1"/>
      <c r="O95" s="74" t="str">
        <f t="shared" ref="O95:O96" si="110">IF(M95=1,0,"bitte angeben")</f>
        <v>bitte angeben</v>
      </c>
      <c r="P95" s="74" t="str">
        <f>IF(M95=1,0,"bitte angeben")</f>
        <v>bitte angeben</v>
      </c>
      <c r="Q95" s="75">
        <f t="shared" ref="Q95:Q96" si="111">IF(M95=0,1,0)</f>
        <v>1</v>
      </c>
      <c r="R95" s="76">
        <v>78400</v>
      </c>
      <c r="S95" s="77"/>
      <c r="T95" s="1"/>
      <c r="U95" s="1"/>
      <c r="V95" s="78"/>
      <c r="W95" s="79">
        <f>R95*V95</f>
        <v>0</v>
      </c>
      <c r="X95" s="2"/>
      <c r="Y95">
        <f>IF(M95=1,W95*1,W95*0.95)</f>
        <v>0</v>
      </c>
      <c r="Z95">
        <f>(IF(U95=1,1,0))*(R95/(R97/100))/100</f>
        <v>0</v>
      </c>
      <c r="AA95">
        <f>(((IF(T95=1,1,IF(T95=2,2,IF(T95=3,3,0))))*((R95/(R97/100))))/100)/3</f>
        <v>0</v>
      </c>
    </row>
    <row r="96" spans="2:28" x14ac:dyDescent="0.3">
      <c r="B96" s="70">
        <v>11</v>
      </c>
      <c r="C96" s="47">
        <v>3</v>
      </c>
      <c r="D96" s="3" t="s">
        <v>55</v>
      </c>
      <c r="E96" s="6" t="s">
        <v>56</v>
      </c>
      <c r="F96" s="3" t="s">
        <v>54</v>
      </c>
      <c r="G96" s="72" t="s">
        <v>60</v>
      </c>
      <c r="H96" s="1"/>
      <c r="I96" s="73" t="s">
        <v>28</v>
      </c>
      <c r="J96" s="74" t="str">
        <f>IF(H96=1,0,"bitte angeben")</f>
        <v>bitte angeben</v>
      </c>
      <c r="K96" s="72" t="s">
        <v>44</v>
      </c>
      <c r="L96" s="72" t="s">
        <v>58</v>
      </c>
      <c r="M96" s="1"/>
      <c r="O96" s="74" t="str">
        <f t="shared" si="110"/>
        <v>bitte angeben</v>
      </c>
      <c r="P96" s="74" t="str">
        <f>IF(M96=1,0,"bitte angeben")</f>
        <v>bitte angeben</v>
      </c>
      <c r="Q96" s="75">
        <f t="shared" si="111"/>
        <v>1</v>
      </c>
      <c r="R96" s="76">
        <v>60000</v>
      </c>
      <c r="S96" s="77"/>
      <c r="T96" s="1"/>
      <c r="U96" s="1"/>
      <c r="V96" s="78"/>
      <c r="W96" s="79">
        <f t="shared" ref="W96" si="112">R96*V96</f>
        <v>0</v>
      </c>
      <c r="X96" s="2"/>
      <c r="Y96">
        <f t="shared" ref="Y96" si="113">IF(M96=1,W96*1,W96*0.95)</f>
        <v>0</v>
      </c>
      <c r="Z96">
        <f>(IF(U96=1,1,0))*(R96/(R97/100))/100</f>
        <v>0</v>
      </c>
      <c r="AA96">
        <f>(((IF(T96=1,1,IF(T96=2,2,IF(T96=3,3,0))))*((R96/(R97/100))))/100)/3</f>
        <v>0</v>
      </c>
    </row>
    <row r="97" spans="2:28" s="33" customFormat="1" x14ac:dyDescent="0.3">
      <c r="B97" s="34"/>
      <c r="C97" s="34"/>
      <c r="D97" s="34"/>
      <c r="E97" s="34"/>
      <c r="F97" s="34"/>
      <c r="G97" s="35"/>
      <c r="H97" s="35"/>
      <c r="I97" s="35"/>
      <c r="J97" s="35"/>
      <c r="K97" s="35"/>
      <c r="L97" s="35"/>
      <c r="M97" s="35"/>
      <c r="N97" s="35"/>
      <c r="O97" s="35"/>
      <c r="P97" s="35"/>
      <c r="Q97" s="35"/>
      <c r="R97" s="36">
        <f>SUM(R94:R96)</f>
        <v>141400</v>
      </c>
      <c r="S97" s="35"/>
      <c r="T97" s="35"/>
      <c r="U97" s="35"/>
      <c r="V97" s="34"/>
      <c r="W97" s="34">
        <f>SUM(W94:W96)</f>
        <v>0</v>
      </c>
      <c r="X97" s="34"/>
      <c r="Y97" s="34">
        <f>SUM(Y94:Y96)</f>
        <v>0</v>
      </c>
      <c r="Z97" s="34">
        <f>SUM(Z94:Z96)</f>
        <v>0</v>
      </c>
      <c r="AA97" s="34">
        <f>SUM(AA94:AA96)</f>
        <v>0</v>
      </c>
      <c r="AB97" s="37"/>
    </row>
    <row r="99" spans="2:28" x14ac:dyDescent="0.3">
      <c r="B99" s="70">
        <v>12</v>
      </c>
      <c r="C99" s="47">
        <v>1</v>
      </c>
      <c r="D99" s="3" t="s">
        <v>55</v>
      </c>
      <c r="E99" s="6" t="s">
        <v>56</v>
      </c>
      <c r="F99" s="3" t="s">
        <v>54</v>
      </c>
      <c r="G99" s="72" t="s">
        <v>60</v>
      </c>
      <c r="H99" s="1"/>
      <c r="I99" s="73" t="s">
        <v>28</v>
      </c>
      <c r="J99" s="74" t="str">
        <f t="shared" ref="J99" si="114">IF(H99=1,0,"bitte angeben")</f>
        <v>bitte angeben</v>
      </c>
      <c r="K99" s="72" t="s">
        <v>44</v>
      </c>
      <c r="L99" s="72" t="s">
        <v>58</v>
      </c>
      <c r="M99" s="1"/>
      <c r="O99" s="74" t="str">
        <f>IF(M99=1,0,"bitte angeben")</f>
        <v>bitte angeben</v>
      </c>
      <c r="P99" s="74" t="str">
        <f>IF(M99=1,0,"bitte angeben")</f>
        <v>bitte angeben</v>
      </c>
      <c r="Q99" s="75">
        <f>IF(M99=0,1,0)</f>
        <v>1</v>
      </c>
      <c r="R99" s="76">
        <v>23000</v>
      </c>
      <c r="S99" s="77"/>
      <c r="T99" s="1"/>
      <c r="U99" s="1"/>
      <c r="V99" s="78"/>
      <c r="W99" s="79">
        <f t="shared" ref="W99" si="115">R99*V99</f>
        <v>0</v>
      </c>
      <c r="X99" s="2"/>
      <c r="Y99">
        <f t="shared" ref="Y99" si="116">IF(M99=1,W99*1,W99*0.95)</f>
        <v>0</v>
      </c>
      <c r="Z99">
        <f>(IF(U99=1,1,0))*(R99/(R100/100))/100</f>
        <v>0</v>
      </c>
      <c r="AA99">
        <f>(((IF(T99=1,1,IF(T99=2,2,IF(T99=3,3,0))))*((R99/(R100/100))))/100)/3</f>
        <v>0</v>
      </c>
    </row>
    <row r="100" spans="2:28" s="33" customFormat="1" x14ac:dyDescent="0.3">
      <c r="B100" s="34"/>
      <c r="C100" s="34"/>
      <c r="D100" s="34"/>
      <c r="E100" s="34"/>
      <c r="F100" s="34"/>
      <c r="G100" s="35"/>
      <c r="H100" s="35"/>
      <c r="I100" s="35"/>
      <c r="J100" s="35"/>
      <c r="K100" s="35"/>
      <c r="L100" s="35"/>
      <c r="M100" s="35"/>
      <c r="N100" s="35"/>
      <c r="O100" s="35"/>
      <c r="P100" s="35"/>
      <c r="Q100" s="35"/>
      <c r="R100" s="36">
        <f>SUM(R99:R99)</f>
        <v>23000</v>
      </c>
      <c r="S100" s="35"/>
      <c r="T100" s="35"/>
      <c r="U100" s="35"/>
      <c r="V100" s="34"/>
      <c r="W100" s="34">
        <f>SUM(W99:W99)</f>
        <v>0</v>
      </c>
      <c r="X100" s="34"/>
      <c r="Y100" s="34">
        <f>SUM(Y99:Y99)</f>
        <v>0</v>
      </c>
      <c r="Z100" s="34">
        <f>SUM(Z99:Z99)</f>
        <v>0</v>
      </c>
      <c r="AA100" s="34">
        <f>SUM(AA99:AA99)</f>
        <v>0</v>
      </c>
      <c r="AB100" s="37"/>
    </row>
  </sheetData>
  <sheetProtection sheet="1" formatCells="0" formatColumns="0" formatRows="0" insertColumns="0" insertRows="0" insertHyperlinks="0" deleteColumns="0" deleteRows="0" sort="0" autoFilter="0" pivotTables="0"/>
  <mergeCells count="2">
    <mergeCell ref="T7:U7"/>
    <mergeCell ref="B10:B14"/>
  </mergeCells>
  <phoneticPr fontId="4" type="noConversion"/>
  <conditionalFormatting sqref="J10:J14">
    <cfRule type="cellIs" dxfId="12" priority="140" operator="equal">
      <formula>0</formula>
    </cfRule>
  </conditionalFormatting>
  <conditionalFormatting sqref="J17:J18">
    <cfRule type="cellIs" dxfId="11" priority="123" operator="equal">
      <formula>0</formula>
    </cfRule>
  </conditionalFormatting>
  <conditionalFormatting sqref="J21">
    <cfRule type="cellIs" dxfId="10" priority="111" operator="equal">
      <formula>0</formula>
    </cfRule>
  </conditionalFormatting>
  <conditionalFormatting sqref="J24:J34">
    <cfRule type="cellIs" dxfId="9" priority="103" operator="equal">
      <formula>0</formula>
    </cfRule>
  </conditionalFormatting>
  <conditionalFormatting sqref="J37:J40">
    <cfRule type="cellIs" dxfId="8" priority="95" operator="equal">
      <formula>0</formula>
    </cfRule>
  </conditionalFormatting>
  <conditionalFormatting sqref="J43:J49">
    <cfRule type="cellIs" dxfId="7" priority="87" operator="equal">
      <formula>0</formula>
    </cfRule>
  </conditionalFormatting>
  <conditionalFormatting sqref="J52:J61">
    <cfRule type="cellIs" dxfId="6" priority="79" operator="equal">
      <formula>0</formula>
    </cfRule>
  </conditionalFormatting>
  <conditionalFormatting sqref="J64:J68">
    <cfRule type="cellIs" dxfId="5" priority="71" operator="equal">
      <formula>0</formula>
    </cfRule>
  </conditionalFormatting>
  <conditionalFormatting sqref="J71:J76">
    <cfRule type="cellIs" dxfId="4" priority="63" operator="equal">
      <formula>0</formula>
    </cfRule>
  </conditionalFormatting>
  <conditionalFormatting sqref="J79:J85">
    <cfRule type="cellIs" dxfId="3" priority="55" operator="equal">
      <formula>0</formula>
    </cfRule>
  </conditionalFormatting>
  <conditionalFormatting sqref="J88:J91">
    <cfRule type="cellIs" dxfId="2" priority="47" operator="equal">
      <formula>0</formula>
    </cfRule>
  </conditionalFormatting>
  <conditionalFormatting sqref="J94:J96">
    <cfRule type="cellIs" dxfId="1" priority="39" operator="equal">
      <formula>0</formula>
    </cfRule>
  </conditionalFormatting>
  <conditionalFormatting sqref="J99">
    <cfRule type="cellIs" dxfId="0" priority="31" operator="equal">
      <formula>0</formula>
    </cfRule>
  </conditionalFormatting>
  <conditionalFormatting sqref="O10 O13">
    <cfRule type="colorScale" priority="130">
      <colorScale>
        <cfvo type="num" val="0"/>
        <cfvo type="num" val="0.5"/>
        <color theme="7"/>
        <color theme="7"/>
      </colorScale>
    </cfRule>
  </conditionalFormatting>
  <conditionalFormatting sqref="O11 O14">
    <cfRule type="colorScale" priority="129">
      <colorScale>
        <cfvo type="num" val="0"/>
        <cfvo type="num" val="0.5"/>
        <color theme="7"/>
        <color theme="7"/>
      </colorScale>
    </cfRule>
  </conditionalFormatting>
  <conditionalFormatting sqref="O12">
    <cfRule type="colorScale" priority="128">
      <colorScale>
        <cfvo type="num" val="0"/>
        <cfvo type="num" val="0.5"/>
        <color theme="7"/>
        <color theme="7"/>
      </colorScale>
    </cfRule>
  </conditionalFormatting>
  <conditionalFormatting sqref="O17">
    <cfRule type="colorScale" priority="122">
      <colorScale>
        <cfvo type="num" val="0"/>
        <cfvo type="num" val="0.5"/>
        <color theme="7"/>
        <color theme="7"/>
      </colorScale>
    </cfRule>
  </conditionalFormatting>
  <conditionalFormatting sqref="O18">
    <cfRule type="colorScale" priority="121">
      <colorScale>
        <cfvo type="num" val="0"/>
        <cfvo type="num" val="0.5"/>
        <color theme="7"/>
        <color theme="7"/>
      </colorScale>
    </cfRule>
  </conditionalFormatting>
  <conditionalFormatting sqref="O21">
    <cfRule type="colorScale" priority="110">
      <colorScale>
        <cfvo type="num" val="0"/>
        <cfvo type="num" val="0.5"/>
        <color theme="7"/>
        <color theme="7"/>
      </colorScale>
    </cfRule>
  </conditionalFormatting>
  <conditionalFormatting sqref="O24">
    <cfRule type="colorScale" priority="102">
      <colorScale>
        <cfvo type="num" val="0"/>
        <cfvo type="num" val="0.5"/>
        <color theme="7"/>
        <color theme="7"/>
      </colorScale>
    </cfRule>
  </conditionalFormatting>
  <conditionalFormatting sqref="O25">
    <cfRule type="colorScale" priority="101">
      <colorScale>
        <cfvo type="num" val="0"/>
        <cfvo type="num" val="0.5"/>
        <color theme="7"/>
        <color theme="7"/>
      </colorScale>
    </cfRule>
  </conditionalFormatting>
  <conditionalFormatting sqref="O26:O34">
    <cfRule type="colorScale" priority="100">
      <colorScale>
        <cfvo type="num" val="0"/>
        <cfvo type="num" val="0.5"/>
        <color theme="7"/>
        <color theme="7"/>
      </colorScale>
    </cfRule>
  </conditionalFormatting>
  <conditionalFormatting sqref="O37">
    <cfRule type="colorScale" priority="94">
      <colorScale>
        <cfvo type="num" val="0"/>
        <cfvo type="num" val="0.5"/>
        <color theme="7"/>
        <color theme="7"/>
      </colorScale>
    </cfRule>
  </conditionalFormatting>
  <conditionalFormatting sqref="O38">
    <cfRule type="colorScale" priority="93">
      <colorScale>
        <cfvo type="num" val="0"/>
        <cfvo type="num" val="0.5"/>
        <color theme="7"/>
        <color theme="7"/>
      </colorScale>
    </cfRule>
  </conditionalFormatting>
  <conditionalFormatting sqref="O39:O40">
    <cfRule type="colorScale" priority="92">
      <colorScale>
        <cfvo type="num" val="0"/>
        <cfvo type="num" val="0.5"/>
        <color theme="7"/>
        <color theme="7"/>
      </colorScale>
    </cfRule>
  </conditionalFormatting>
  <conditionalFormatting sqref="O43">
    <cfRule type="colorScale" priority="86">
      <colorScale>
        <cfvo type="num" val="0"/>
        <cfvo type="num" val="0.5"/>
        <color theme="7"/>
        <color theme="7"/>
      </colorScale>
    </cfRule>
  </conditionalFormatting>
  <conditionalFormatting sqref="O44">
    <cfRule type="colorScale" priority="85">
      <colorScale>
        <cfvo type="num" val="0"/>
        <cfvo type="num" val="0.5"/>
        <color theme="7"/>
        <color theme="7"/>
      </colorScale>
    </cfRule>
  </conditionalFormatting>
  <conditionalFormatting sqref="O45:O49">
    <cfRule type="colorScale" priority="84">
      <colorScale>
        <cfvo type="num" val="0"/>
        <cfvo type="num" val="0.5"/>
        <color theme="7"/>
        <color theme="7"/>
      </colorScale>
    </cfRule>
  </conditionalFormatting>
  <conditionalFormatting sqref="O52">
    <cfRule type="colorScale" priority="78">
      <colorScale>
        <cfvo type="num" val="0"/>
        <cfvo type="num" val="0.5"/>
        <color theme="7"/>
        <color theme="7"/>
      </colorScale>
    </cfRule>
  </conditionalFormatting>
  <conditionalFormatting sqref="O53">
    <cfRule type="colorScale" priority="77">
      <colorScale>
        <cfvo type="num" val="0"/>
        <cfvo type="num" val="0.5"/>
        <color theme="7"/>
        <color theme="7"/>
      </colorScale>
    </cfRule>
  </conditionalFormatting>
  <conditionalFormatting sqref="O54:O61">
    <cfRule type="colorScale" priority="76">
      <colorScale>
        <cfvo type="num" val="0"/>
        <cfvo type="num" val="0.5"/>
        <color theme="7"/>
        <color theme="7"/>
      </colorScale>
    </cfRule>
  </conditionalFormatting>
  <conditionalFormatting sqref="O64">
    <cfRule type="colorScale" priority="70">
      <colorScale>
        <cfvo type="num" val="0"/>
        <cfvo type="num" val="0.5"/>
        <color theme="7"/>
        <color theme="7"/>
      </colorScale>
    </cfRule>
  </conditionalFormatting>
  <conditionalFormatting sqref="O65">
    <cfRule type="colorScale" priority="69">
      <colorScale>
        <cfvo type="num" val="0"/>
        <cfvo type="num" val="0.5"/>
        <color theme="7"/>
        <color theme="7"/>
      </colorScale>
    </cfRule>
  </conditionalFormatting>
  <conditionalFormatting sqref="O66:O68">
    <cfRule type="colorScale" priority="68">
      <colorScale>
        <cfvo type="num" val="0"/>
        <cfvo type="num" val="0.5"/>
        <color theme="7"/>
        <color theme="7"/>
      </colorScale>
    </cfRule>
  </conditionalFormatting>
  <conditionalFormatting sqref="O71">
    <cfRule type="colorScale" priority="62">
      <colorScale>
        <cfvo type="num" val="0"/>
        <cfvo type="num" val="0.5"/>
        <color theme="7"/>
        <color theme="7"/>
      </colorScale>
    </cfRule>
  </conditionalFormatting>
  <conditionalFormatting sqref="O72">
    <cfRule type="colorScale" priority="61">
      <colorScale>
        <cfvo type="num" val="0"/>
        <cfvo type="num" val="0.5"/>
        <color theme="7"/>
        <color theme="7"/>
      </colorScale>
    </cfRule>
  </conditionalFormatting>
  <conditionalFormatting sqref="O73:O76">
    <cfRule type="colorScale" priority="60">
      <colorScale>
        <cfvo type="num" val="0"/>
        <cfvo type="num" val="0.5"/>
        <color theme="7"/>
        <color theme="7"/>
      </colorScale>
    </cfRule>
  </conditionalFormatting>
  <conditionalFormatting sqref="O79">
    <cfRule type="colorScale" priority="54">
      <colorScale>
        <cfvo type="num" val="0"/>
        <cfvo type="num" val="0.5"/>
        <color theme="7"/>
        <color theme="7"/>
      </colorScale>
    </cfRule>
  </conditionalFormatting>
  <conditionalFormatting sqref="O80">
    <cfRule type="colorScale" priority="53">
      <colorScale>
        <cfvo type="num" val="0"/>
        <cfvo type="num" val="0.5"/>
        <color theme="7"/>
        <color theme="7"/>
      </colorScale>
    </cfRule>
  </conditionalFormatting>
  <conditionalFormatting sqref="O81:O85">
    <cfRule type="colorScale" priority="52">
      <colorScale>
        <cfvo type="num" val="0"/>
        <cfvo type="num" val="0.5"/>
        <color theme="7"/>
        <color theme="7"/>
      </colorScale>
    </cfRule>
  </conditionalFormatting>
  <conditionalFormatting sqref="O88">
    <cfRule type="colorScale" priority="46">
      <colorScale>
        <cfvo type="num" val="0"/>
        <cfvo type="num" val="0.5"/>
        <color theme="7"/>
        <color theme="7"/>
      </colorScale>
    </cfRule>
  </conditionalFormatting>
  <conditionalFormatting sqref="O89">
    <cfRule type="colorScale" priority="45">
      <colorScale>
        <cfvo type="num" val="0"/>
        <cfvo type="num" val="0.5"/>
        <color theme="7"/>
        <color theme="7"/>
      </colorScale>
    </cfRule>
  </conditionalFormatting>
  <conditionalFormatting sqref="O90:O91">
    <cfRule type="colorScale" priority="44">
      <colorScale>
        <cfvo type="num" val="0"/>
        <cfvo type="num" val="0.5"/>
        <color theme="7"/>
        <color theme="7"/>
      </colorScale>
    </cfRule>
  </conditionalFormatting>
  <conditionalFormatting sqref="O94">
    <cfRule type="colorScale" priority="38">
      <colorScale>
        <cfvo type="num" val="0"/>
        <cfvo type="num" val="0.5"/>
        <color theme="7"/>
        <color theme="7"/>
      </colorScale>
    </cfRule>
  </conditionalFormatting>
  <conditionalFormatting sqref="O95">
    <cfRule type="colorScale" priority="37">
      <colorScale>
        <cfvo type="num" val="0"/>
        <cfvo type="num" val="0.5"/>
        <color theme="7"/>
        <color theme="7"/>
      </colorScale>
    </cfRule>
  </conditionalFormatting>
  <conditionalFormatting sqref="O96">
    <cfRule type="colorScale" priority="36">
      <colorScale>
        <cfvo type="num" val="0"/>
        <cfvo type="num" val="0.5"/>
        <color theme="7"/>
        <color theme="7"/>
      </colorScale>
    </cfRule>
  </conditionalFormatting>
  <conditionalFormatting sqref="O99">
    <cfRule type="colorScale" priority="30">
      <colorScale>
        <cfvo type="num" val="0"/>
        <cfvo type="num" val="0.5"/>
        <color theme="7"/>
        <color theme="7"/>
      </colorScale>
    </cfRule>
  </conditionalFormatting>
  <conditionalFormatting sqref="P10 P13">
    <cfRule type="colorScale" priority="127">
      <colorScale>
        <cfvo type="num" val="0"/>
        <cfvo type="num" val="0.5"/>
        <color theme="7"/>
        <color theme="7"/>
      </colorScale>
    </cfRule>
  </conditionalFormatting>
  <conditionalFormatting sqref="P11 P14">
    <cfRule type="colorScale" priority="126">
      <colorScale>
        <cfvo type="num" val="0"/>
        <cfvo type="num" val="0.5"/>
        <color theme="7"/>
        <color theme="7"/>
      </colorScale>
    </cfRule>
  </conditionalFormatting>
  <conditionalFormatting sqref="P12">
    <cfRule type="colorScale" priority="125">
      <colorScale>
        <cfvo type="num" val="0"/>
        <cfvo type="num" val="0.5"/>
        <color theme="7"/>
        <color theme="7"/>
      </colorScale>
    </cfRule>
  </conditionalFormatting>
  <conditionalFormatting sqref="P17">
    <cfRule type="colorScale" priority="119">
      <colorScale>
        <cfvo type="num" val="0"/>
        <cfvo type="num" val="0.5"/>
        <color theme="7"/>
        <color theme="7"/>
      </colorScale>
    </cfRule>
  </conditionalFormatting>
  <conditionalFormatting sqref="P18">
    <cfRule type="colorScale" priority="118">
      <colorScale>
        <cfvo type="num" val="0"/>
        <cfvo type="num" val="0.5"/>
        <color theme="7"/>
        <color theme="7"/>
      </colorScale>
    </cfRule>
  </conditionalFormatting>
  <conditionalFormatting sqref="P21">
    <cfRule type="colorScale" priority="107">
      <colorScale>
        <cfvo type="num" val="0"/>
        <cfvo type="num" val="0.5"/>
        <color theme="7"/>
        <color theme="7"/>
      </colorScale>
    </cfRule>
  </conditionalFormatting>
  <conditionalFormatting sqref="P24">
    <cfRule type="colorScale" priority="99">
      <colorScale>
        <cfvo type="num" val="0"/>
        <cfvo type="num" val="0.5"/>
        <color theme="7"/>
        <color theme="7"/>
      </colorScale>
    </cfRule>
  </conditionalFormatting>
  <conditionalFormatting sqref="P25">
    <cfRule type="colorScale" priority="98">
      <colorScale>
        <cfvo type="num" val="0"/>
        <cfvo type="num" val="0.5"/>
        <color theme="7"/>
        <color theme="7"/>
      </colorScale>
    </cfRule>
  </conditionalFormatting>
  <conditionalFormatting sqref="P26:P34">
    <cfRule type="colorScale" priority="97">
      <colorScale>
        <cfvo type="num" val="0"/>
        <cfvo type="num" val="0.5"/>
        <color theme="7"/>
        <color theme="7"/>
      </colorScale>
    </cfRule>
  </conditionalFormatting>
  <conditionalFormatting sqref="P37">
    <cfRule type="colorScale" priority="91">
      <colorScale>
        <cfvo type="num" val="0"/>
        <cfvo type="num" val="0.5"/>
        <color theme="7"/>
        <color theme="7"/>
      </colorScale>
    </cfRule>
  </conditionalFormatting>
  <conditionalFormatting sqref="P38">
    <cfRule type="colorScale" priority="90">
      <colorScale>
        <cfvo type="num" val="0"/>
        <cfvo type="num" val="0.5"/>
        <color theme="7"/>
        <color theme="7"/>
      </colorScale>
    </cfRule>
  </conditionalFormatting>
  <conditionalFormatting sqref="P39:P40">
    <cfRule type="colorScale" priority="89">
      <colorScale>
        <cfvo type="num" val="0"/>
        <cfvo type="num" val="0.5"/>
        <color theme="7"/>
        <color theme="7"/>
      </colorScale>
    </cfRule>
  </conditionalFormatting>
  <conditionalFormatting sqref="P43">
    <cfRule type="colorScale" priority="83">
      <colorScale>
        <cfvo type="num" val="0"/>
        <cfvo type="num" val="0.5"/>
        <color theme="7"/>
        <color theme="7"/>
      </colorScale>
    </cfRule>
  </conditionalFormatting>
  <conditionalFormatting sqref="P44">
    <cfRule type="colorScale" priority="82">
      <colorScale>
        <cfvo type="num" val="0"/>
        <cfvo type="num" val="0.5"/>
        <color theme="7"/>
        <color theme="7"/>
      </colorScale>
    </cfRule>
  </conditionalFormatting>
  <conditionalFormatting sqref="P45:P49">
    <cfRule type="colorScale" priority="81">
      <colorScale>
        <cfvo type="num" val="0"/>
        <cfvo type="num" val="0.5"/>
        <color theme="7"/>
        <color theme="7"/>
      </colorScale>
    </cfRule>
  </conditionalFormatting>
  <conditionalFormatting sqref="P52">
    <cfRule type="colorScale" priority="75">
      <colorScale>
        <cfvo type="num" val="0"/>
        <cfvo type="num" val="0.5"/>
        <color theme="7"/>
        <color theme="7"/>
      </colorScale>
    </cfRule>
  </conditionalFormatting>
  <conditionalFormatting sqref="P53">
    <cfRule type="colorScale" priority="74">
      <colorScale>
        <cfvo type="num" val="0"/>
        <cfvo type="num" val="0.5"/>
        <color theme="7"/>
        <color theme="7"/>
      </colorScale>
    </cfRule>
  </conditionalFormatting>
  <conditionalFormatting sqref="P54:P61">
    <cfRule type="colorScale" priority="73">
      <colorScale>
        <cfvo type="num" val="0"/>
        <cfvo type="num" val="0.5"/>
        <color theme="7"/>
        <color theme="7"/>
      </colorScale>
    </cfRule>
  </conditionalFormatting>
  <conditionalFormatting sqref="P64">
    <cfRule type="colorScale" priority="67">
      <colorScale>
        <cfvo type="num" val="0"/>
        <cfvo type="num" val="0.5"/>
        <color theme="7"/>
        <color theme="7"/>
      </colorScale>
    </cfRule>
  </conditionalFormatting>
  <conditionalFormatting sqref="P65">
    <cfRule type="colorScale" priority="66">
      <colorScale>
        <cfvo type="num" val="0"/>
        <cfvo type="num" val="0.5"/>
        <color theme="7"/>
        <color theme="7"/>
      </colorScale>
    </cfRule>
  </conditionalFormatting>
  <conditionalFormatting sqref="P66:P68">
    <cfRule type="colorScale" priority="65">
      <colorScale>
        <cfvo type="num" val="0"/>
        <cfvo type="num" val="0.5"/>
        <color theme="7"/>
        <color theme="7"/>
      </colorScale>
    </cfRule>
  </conditionalFormatting>
  <conditionalFormatting sqref="P71">
    <cfRule type="colorScale" priority="59">
      <colorScale>
        <cfvo type="num" val="0"/>
        <cfvo type="num" val="0.5"/>
        <color theme="7"/>
        <color theme="7"/>
      </colorScale>
    </cfRule>
  </conditionalFormatting>
  <conditionalFormatting sqref="P72">
    <cfRule type="colorScale" priority="58">
      <colorScale>
        <cfvo type="num" val="0"/>
        <cfvo type="num" val="0.5"/>
        <color theme="7"/>
        <color theme="7"/>
      </colorScale>
    </cfRule>
  </conditionalFormatting>
  <conditionalFormatting sqref="P73:P76">
    <cfRule type="colorScale" priority="57">
      <colorScale>
        <cfvo type="num" val="0"/>
        <cfvo type="num" val="0.5"/>
        <color theme="7"/>
        <color theme="7"/>
      </colorScale>
    </cfRule>
  </conditionalFormatting>
  <conditionalFormatting sqref="P79">
    <cfRule type="colorScale" priority="51">
      <colorScale>
        <cfvo type="num" val="0"/>
        <cfvo type="num" val="0.5"/>
        <color theme="7"/>
        <color theme="7"/>
      </colorScale>
    </cfRule>
  </conditionalFormatting>
  <conditionalFormatting sqref="P80">
    <cfRule type="colorScale" priority="50">
      <colorScale>
        <cfvo type="num" val="0"/>
        <cfvo type="num" val="0.5"/>
        <color theme="7"/>
        <color theme="7"/>
      </colorScale>
    </cfRule>
  </conditionalFormatting>
  <conditionalFormatting sqref="P81:P85">
    <cfRule type="colorScale" priority="49">
      <colorScale>
        <cfvo type="num" val="0"/>
        <cfvo type="num" val="0.5"/>
        <color theme="7"/>
        <color theme="7"/>
      </colorScale>
    </cfRule>
  </conditionalFormatting>
  <conditionalFormatting sqref="P88">
    <cfRule type="colorScale" priority="43">
      <colorScale>
        <cfvo type="num" val="0"/>
        <cfvo type="num" val="0.5"/>
        <color theme="7"/>
        <color theme="7"/>
      </colorScale>
    </cfRule>
  </conditionalFormatting>
  <conditionalFormatting sqref="P89">
    <cfRule type="colorScale" priority="42">
      <colorScale>
        <cfvo type="num" val="0"/>
        <cfvo type="num" val="0.5"/>
        <color theme="7"/>
        <color theme="7"/>
      </colorScale>
    </cfRule>
  </conditionalFormatting>
  <conditionalFormatting sqref="P90:P91">
    <cfRule type="colorScale" priority="41">
      <colorScale>
        <cfvo type="num" val="0"/>
        <cfvo type="num" val="0.5"/>
        <color theme="7"/>
        <color theme="7"/>
      </colorScale>
    </cfRule>
  </conditionalFormatting>
  <conditionalFormatting sqref="P94">
    <cfRule type="colorScale" priority="35">
      <colorScale>
        <cfvo type="num" val="0"/>
        <cfvo type="num" val="0.5"/>
        <color theme="7"/>
        <color theme="7"/>
      </colorScale>
    </cfRule>
  </conditionalFormatting>
  <conditionalFormatting sqref="P95">
    <cfRule type="colorScale" priority="34">
      <colorScale>
        <cfvo type="num" val="0"/>
        <cfvo type="num" val="0.5"/>
        <color theme="7"/>
        <color theme="7"/>
      </colorScale>
    </cfRule>
  </conditionalFormatting>
  <conditionalFormatting sqref="P96">
    <cfRule type="colorScale" priority="33">
      <colorScale>
        <cfvo type="num" val="0"/>
        <cfvo type="num" val="0.5"/>
        <color theme="7"/>
        <color theme="7"/>
      </colorScale>
    </cfRule>
  </conditionalFormatting>
  <conditionalFormatting sqref="P99">
    <cfRule type="colorScale" priority="27">
      <colorScale>
        <cfvo type="num" val="0"/>
        <cfvo type="num" val="0.5"/>
        <color theme="7"/>
        <color theme="7"/>
      </colorScale>
    </cfRule>
  </conditionalFormatting>
  <hyperlinks>
    <hyperlink ref="I10" r:id="rId1" xr:uid="{0CE57A0B-BD0B-415A-833E-C039A21593DD}"/>
    <hyperlink ref="I11" r:id="rId2" xr:uid="{27CA0521-C90C-449B-90DF-8DE7B9B27CD0}"/>
    <hyperlink ref="I12" r:id="rId3" xr:uid="{87318A01-2ED1-4CFD-B402-A197001827EA}"/>
    <hyperlink ref="I13" r:id="rId4" xr:uid="{CB0A7E85-72CF-4C03-9B08-6D3DA338B0C0}"/>
    <hyperlink ref="I14" r:id="rId5" xr:uid="{2288BFAD-03AE-4EBF-832E-488446938797}"/>
    <hyperlink ref="I17" r:id="rId6" xr:uid="{DA32DB2B-E51C-480C-9C93-53794CF0C0DA}"/>
    <hyperlink ref="I18" r:id="rId7" xr:uid="{FE72391C-9D6A-4AAD-AB3C-9E44F04395BB}"/>
    <hyperlink ref="I21" r:id="rId8" xr:uid="{0BD0F0EA-97B6-4D17-8497-CC0B1683916E}"/>
    <hyperlink ref="I24" r:id="rId9" xr:uid="{FFCF58CC-A05F-467B-9D7F-D2CD1723D6E0}"/>
    <hyperlink ref="I25" r:id="rId10" xr:uid="{4A4CE6F6-DC39-4540-B265-C53FBC665FD1}"/>
    <hyperlink ref="I26" r:id="rId11" xr:uid="{B3820AB6-A9B3-4C5B-B6D4-C5F84E9BBF63}"/>
    <hyperlink ref="I31" r:id="rId12" xr:uid="{5076CDB9-BB02-44A3-8FEA-3BE14C39392E}"/>
    <hyperlink ref="I32" r:id="rId13" xr:uid="{647AC097-C426-4B9D-A295-AA77ECAF945B}"/>
    <hyperlink ref="I27:I30" r:id="rId14" display="LINK Anlage" xr:uid="{6ED059EE-B34E-436A-9469-662B061B7287}"/>
    <hyperlink ref="I33:I34" r:id="rId15" display="LINK Anlage" xr:uid="{E5072BF7-081A-4203-BD25-C465EA17444C}"/>
    <hyperlink ref="I37" r:id="rId16" xr:uid="{2BE31AD6-8194-4920-B1D2-5B76BB9A78A5}"/>
    <hyperlink ref="I38" r:id="rId17" xr:uid="{F5CD83B5-4C09-4056-B192-914AED6E3F92}"/>
    <hyperlink ref="I39" r:id="rId18" xr:uid="{225C6D41-A424-483E-B52B-62B0422FC4AD}"/>
    <hyperlink ref="I40" r:id="rId19" xr:uid="{0E68047B-32D6-48BE-B466-BC5C4C1C8EAD}"/>
    <hyperlink ref="I43" r:id="rId20" xr:uid="{B0565B48-8965-41F6-BA5C-5A2EE1EAFEE5}"/>
    <hyperlink ref="I44" r:id="rId21" xr:uid="{81D920EC-F375-4AA1-86E1-C2525FF976C9}"/>
    <hyperlink ref="I45" r:id="rId22" xr:uid="{DBACB164-9C65-4437-9039-73DB35229AE9}"/>
    <hyperlink ref="I46:I49" r:id="rId23" display="LINK Anlage" xr:uid="{87BC1EE4-D6B5-4793-94CE-059DE46BA255}"/>
    <hyperlink ref="I52" r:id="rId24" xr:uid="{3C5BB897-C020-48F4-A6B7-1281FC560575}"/>
    <hyperlink ref="I53" r:id="rId25" xr:uid="{0E7079FA-058F-4EBD-8399-5598934FC5BF}"/>
    <hyperlink ref="I54" r:id="rId26" xr:uid="{A14CA23C-B011-4992-8340-2AE566327E9E}"/>
    <hyperlink ref="I59" r:id="rId27" xr:uid="{F4C38E85-A6F4-43FA-893B-1E04F9B71028}"/>
    <hyperlink ref="I60" r:id="rId28" xr:uid="{8CDE546A-D303-413C-8433-5DA413C60957}"/>
    <hyperlink ref="I55:I58" r:id="rId29" display="LINK Anlage" xr:uid="{8BAB5F76-2EBA-47BA-A3D4-3DA151E8376C}"/>
    <hyperlink ref="I61" r:id="rId30" xr:uid="{E02D6623-7242-4814-B0DE-2AAB92C1774C}"/>
    <hyperlink ref="I64" r:id="rId31" xr:uid="{BBCB40E1-6BAB-49EA-A39B-A6E17132FD0E}"/>
    <hyperlink ref="I65" r:id="rId32" xr:uid="{C04DA217-728C-4BEE-82F0-D7172CC8BD06}"/>
    <hyperlink ref="I66" r:id="rId33" xr:uid="{15AE62BD-538D-44C7-9F1C-334B84082C6D}"/>
    <hyperlink ref="I67:I68" r:id="rId34" display="LINK Anlage" xr:uid="{3EBA4814-BAB7-4101-8A27-44DF0E7E40FE}"/>
    <hyperlink ref="I71" r:id="rId35" xr:uid="{1355A82A-4CFF-467B-9484-C900907DC44A}"/>
    <hyperlink ref="I72" r:id="rId36" xr:uid="{59850E2B-0A90-4C03-8D3A-FB9D52CC8EFD}"/>
    <hyperlink ref="I73" r:id="rId37" xr:uid="{B6FC8955-6F2F-487C-B84B-B9F33D1BC435}"/>
    <hyperlink ref="I74:I76" r:id="rId38" display="LINK Anlage" xr:uid="{99126E59-2918-45C2-822E-D969A79F3C94}"/>
    <hyperlink ref="I79" r:id="rId39" xr:uid="{71F51414-D57A-484A-9FBC-9F81581E1D4C}"/>
    <hyperlink ref="I80" r:id="rId40" xr:uid="{14B5EDDB-2C96-4F2E-BA05-A81C9EBCC4D7}"/>
    <hyperlink ref="I81" r:id="rId41" xr:uid="{A8456DD2-9324-44E3-9E16-3083D8766775}"/>
    <hyperlink ref="I82:I85" r:id="rId42" display="LINK Anlage" xr:uid="{65A7548D-4179-4253-B256-F530EB3D5411}"/>
    <hyperlink ref="I88" r:id="rId43" xr:uid="{C8C84D50-149C-4036-A712-F6ECFE28FF75}"/>
    <hyperlink ref="I89" r:id="rId44" xr:uid="{572D7756-3679-407D-8F10-8B17031C4614}"/>
    <hyperlink ref="I90" r:id="rId45" xr:uid="{66F580AA-EED9-41C2-80C3-9B55593A8799}"/>
    <hyperlink ref="I91" r:id="rId46" xr:uid="{C71345F8-32E5-474E-96A9-ADC87BBA7F34}"/>
    <hyperlink ref="I94" r:id="rId47" xr:uid="{784E2BBA-4C61-4E71-8A34-207D1104C477}"/>
    <hyperlink ref="I95" r:id="rId48" xr:uid="{5CF597F1-31F8-4D3E-BB89-29D9001C26D4}"/>
    <hyperlink ref="I96" r:id="rId49" xr:uid="{87619686-1685-43F8-A974-469007F427C7}"/>
    <hyperlink ref="I99" r:id="rId50" xr:uid="{79D5622A-272B-4BB7-9747-CFD58C11086C}"/>
  </hyperlinks>
  <pageMargins left="0.7" right="0.7" top="0.78740157499999996" bottom="0.78740157499999996" header="0.3" footer="0.3"/>
  <pageSetup paperSize="9" orientation="portrait" r:id="rId5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41" operator="containsText" id="{F60F5271-020F-41B3-9BE0-EF2FC4D9CADA}">
            <xm:f>NOT(ISERROR(SEARCH($H$10=1,J10)))</xm:f>
            <xm:f>$H$10=1</xm:f>
            <x14:dxf/>
          </x14:cfRule>
          <xm:sqref>J10:J14</xm:sqref>
        </x14:conditionalFormatting>
        <x14:conditionalFormatting xmlns:xm="http://schemas.microsoft.com/office/excel/2006/main">
          <x14:cfRule type="containsText" priority="124" operator="containsText" id="{136DF693-1D2C-49E3-87BE-A46C42BF6257}">
            <xm:f>NOT(ISERROR(SEARCH($H$10=1,J17)))</xm:f>
            <xm:f>$H$10=1</xm:f>
            <x14:dxf/>
          </x14:cfRule>
          <xm:sqref>J17:J18</xm:sqref>
        </x14:conditionalFormatting>
        <x14:conditionalFormatting xmlns:xm="http://schemas.microsoft.com/office/excel/2006/main">
          <x14:cfRule type="containsText" priority="112" operator="containsText" id="{7D16AB79-9E36-4AB6-9C4A-EFA7C4B78F18}">
            <xm:f>NOT(ISERROR(SEARCH($H$10=1,J21)))</xm:f>
            <xm:f>$H$10=1</xm:f>
            <x14:dxf/>
          </x14:cfRule>
          <xm:sqref>J21</xm:sqref>
        </x14:conditionalFormatting>
        <x14:conditionalFormatting xmlns:xm="http://schemas.microsoft.com/office/excel/2006/main">
          <x14:cfRule type="containsText" priority="104" operator="containsText" id="{0BDD6106-8490-4660-AF31-460E745CD7B0}">
            <xm:f>NOT(ISERROR(SEARCH($H$10=1,J24)))</xm:f>
            <xm:f>$H$10=1</xm:f>
            <x14:dxf/>
          </x14:cfRule>
          <xm:sqref>J24:J34</xm:sqref>
        </x14:conditionalFormatting>
        <x14:conditionalFormatting xmlns:xm="http://schemas.microsoft.com/office/excel/2006/main">
          <x14:cfRule type="containsText" priority="96" operator="containsText" id="{75651ADF-C889-486D-B397-951605AFA3DC}">
            <xm:f>NOT(ISERROR(SEARCH($H$10=1,J37)))</xm:f>
            <xm:f>$H$10=1</xm:f>
            <x14:dxf/>
          </x14:cfRule>
          <xm:sqref>J37:J40</xm:sqref>
        </x14:conditionalFormatting>
        <x14:conditionalFormatting xmlns:xm="http://schemas.microsoft.com/office/excel/2006/main">
          <x14:cfRule type="containsText" priority="88" operator="containsText" id="{1FA3F050-BE64-42D4-8FE0-10BE22F7E26B}">
            <xm:f>NOT(ISERROR(SEARCH($H$10=1,J43)))</xm:f>
            <xm:f>$H$10=1</xm:f>
            <x14:dxf/>
          </x14:cfRule>
          <xm:sqref>J43:J49</xm:sqref>
        </x14:conditionalFormatting>
        <x14:conditionalFormatting xmlns:xm="http://schemas.microsoft.com/office/excel/2006/main">
          <x14:cfRule type="containsText" priority="80" operator="containsText" id="{9403A430-020D-461C-8773-27BB88615FAA}">
            <xm:f>NOT(ISERROR(SEARCH($H$10=1,J52)))</xm:f>
            <xm:f>$H$10=1</xm:f>
            <x14:dxf/>
          </x14:cfRule>
          <xm:sqref>J52:J61</xm:sqref>
        </x14:conditionalFormatting>
        <x14:conditionalFormatting xmlns:xm="http://schemas.microsoft.com/office/excel/2006/main">
          <x14:cfRule type="containsText" priority="72" operator="containsText" id="{4844D412-8225-4F62-939C-2C1B4A8690DF}">
            <xm:f>NOT(ISERROR(SEARCH($H$10=1,J64)))</xm:f>
            <xm:f>$H$10=1</xm:f>
            <x14:dxf/>
          </x14:cfRule>
          <xm:sqref>J64:J68</xm:sqref>
        </x14:conditionalFormatting>
        <x14:conditionalFormatting xmlns:xm="http://schemas.microsoft.com/office/excel/2006/main">
          <x14:cfRule type="containsText" priority="64" operator="containsText" id="{DFFFC620-59DF-420D-B80A-1816222C0F66}">
            <xm:f>NOT(ISERROR(SEARCH($H$10=1,J71)))</xm:f>
            <xm:f>$H$10=1</xm:f>
            <x14:dxf/>
          </x14:cfRule>
          <xm:sqref>J71:J76</xm:sqref>
        </x14:conditionalFormatting>
        <x14:conditionalFormatting xmlns:xm="http://schemas.microsoft.com/office/excel/2006/main">
          <x14:cfRule type="containsText" priority="56" operator="containsText" id="{2BBDB28F-D77C-4791-BA1D-566425BA995D}">
            <xm:f>NOT(ISERROR(SEARCH($H$10=1,J79)))</xm:f>
            <xm:f>$H$10=1</xm:f>
            <x14:dxf/>
          </x14:cfRule>
          <xm:sqref>J79:J85</xm:sqref>
        </x14:conditionalFormatting>
        <x14:conditionalFormatting xmlns:xm="http://schemas.microsoft.com/office/excel/2006/main">
          <x14:cfRule type="containsText" priority="48" operator="containsText" id="{7E380E34-F65E-40A1-BC4A-ACA47BB72183}">
            <xm:f>NOT(ISERROR(SEARCH($H$10=1,J88)))</xm:f>
            <xm:f>$H$10=1</xm:f>
            <x14:dxf/>
          </x14:cfRule>
          <xm:sqref>J88:J91</xm:sqref>
        </x14:conditionalFormatting>
        <x14:conditionalFormatting xmlns:xm="http://schemas.microsoft.com/office/excel/2006/main">
          <x14:cfRule type="containsText" priority="40" operator="containsText" id="{DCC2AAE5-04E6-4630-B44E-7EBD101B8B62}">
            <xm:f>NOT(ISERROR(SEARCH($H$10=1,J94)))</xm:f>
            <xm:f>$H$10=1</xm:f>
            <x14:dxf/>
          </x14:cfRule>
          <xm:sqref>J94:J96</xm:sqref>
        </x14:conditionalFormatting>
        <x14:conditionalFormatting xmlns:xm="http://schemas.microsoft.com/office/excel/2006/main">
          <x14:cfRule type="containsText" priority="32" operator="containsText" id="{21D7CEB6-BA88-4D42-8E25-2E00B9499792}">
            <xm:f>NOT(ISERROR(SEARCH($H$10=1,J99)))</xm:f>
            <xm:f>$H$10=1</xm:f>
            <x14:dxf/>
          </x14:cfRule>
          <xm:sqref>J99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Hinweise</vt:lpstr>
      <vt:lpstr>LOS-Gruppe FB02</vt:lpstr>
    </vt:vector>
  </TitlesOfParts>
  <Manager/>
  <Company>Otto-von-Guericke-Universität Magdeburg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Krause, Christoph</dc:creator>
  <cp:keywords/>
  <dc:description/>
  <cp:lastModifiedBy>Christoph Krause</cp:lastModifiedBy>
  <cp:revision/>
  <dcterms:created xsi:type="dcterms:W3CDTF">2024-04-28T11:42:07Z</dcterms:created>
  <dcterms:modified xsi:type="dcterms:W3CDTF">2024-07-31T15:52:44Z</dcterms:modified>
  <cp:category/>
  <cp:contentStatus/>
</cp:coreProperties>
</file>